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5910" windowWidth="11940" windowHeight="5520" tabRatio="901"/>
  </bookViews>
  <sheets>
    <sheet name="приложение1" sheetId="38" r:id="rId1"/>
    <sheet name="приложение3" sheetId="39" r:id="rId2"/>
    <sheet name="приложение 2" sheetId="40" r:id="rId3"/>
    <sheet name="приложение4" sheetId="41" r:id="rId4"/>
    <sheet name="приложение5" sheetId="42" r:id="rId5"/>
    <sheet name="приложение6" sheetId="43" r:id="rId6"/>
    <sheet name="Приложение 7" sheetId="44" r:id="rId7"/>
  </sheets>
  <externalReferences>
    <externalReference r:id="rId8"/>
  </externalReferences>
  <definedNames>
    <definedName name="А1">приложение4!$B:$B</definedName>
    <definedName name="_xlnm.Print_Area" localSheetId="3">приложение4!$164:$232</definedName>
  </definedNames>
  <calcPr calcId="125725" refMode="R1C1"/>
</workbook>
</file>

<file path=xl/calcChain.xml><?xml version="1.0" encoding="utf-8"?>
<calcChain xmlns="http://schemas.openxmlformats.org/spreadsheetml/2006/main">
  <c r="E25" i="41"/>
  <c r="E24"/>
  <c r="D24"/>
  <c r="C24"/>
  <c r="D25"/>
  <c r="C25"/>
  <c r="E94" l="1"/>
  <c r="E51"/>
  <c r="E50"/>
  <c r="E213" l="1"/>
  <c r="E208"/>
  <c r="E203"/>
  <c r="D191"/>
  <c r="D190" s="1"/>
  <c r="D189" s="1"/>
  <c r="D188" s="1"/>
  <c r="C191"/>
  <c r="C190" s="1"/>
  <c r="E192"/>
  <c r="E190" l="1"/>
  <c r="C189"/>
  <c r="C188" s="1"/>
  <c r="E188" s="1"/>
  <c r="E189"/>
  <c r="E191"/>
  <c r="C186"/>
  <c r="E182" l="1"/>
  <c r="E178"/>
  <c r="D177"/>
  <c r="D176" s="1"/>
  <c r="C177"/>
  <c r="C176" s="1"/>
  <c r="C175" s="1"/>
  <c r="C181"/>
  <c r="C180" s="1"/>
  <c r="C179" s="1"/>
  <c r="D181"/>
  <c r="E181" s="1"/>
  <c r="C174" l="1"/>
  <c r="E177"/>
  <c r="E176"/>
  <c r="D175"/>
  <c r="D180"/>
  <c r="E180" l="1"/>
  <c r="D179"/>
  <c r="E179" s="1"/>
  <c r="E175"/>
  <c r="D174" l="1"/>
  <c r="E174" s="1"/>
  <c r="E163"/>
  <c r="E170"/>
  <c r="D169"/>
  <c r="D168" s="1"/>
  <c r="D167" s="1"/>
  <c r="D166" s="1"/>
  <c r="C169"/>
  <c r="C168" s="1"/>
  <c r="C167" s="1"/>
  <c r="C166" s="1"/>
  <c r="C165" s="1"/>
  <c r="C23" i="39" s="1"/>
  <c r="E150" i="41"/>
  <c r="D149"/>
  <c r="D148" s="1"/>
  <c r="C149"/>
  <c r="C148" s="1"/>
  <c r="C147" s="1"/>
  <c r="D145"/>
  <c r="C145"/>
  <c r="E146"/>
  <c r="E29"/>
  <c r="D28"/>
  <c r="D27" s="1"/>
  <c r="D26" s="1"/>
  <c r="C28"/>
  <c r="C27" s="1"/>
  <c r="E51" i="40"/>
  <c r="E50"/>
  <c r="D50"/>
  <c r="C50"/>
  <c r="E40"/>
  <c r="E39"/>
  <c r="E36"/>
  <c r="E31"/>
  <c r="E30"/>
  <c r="E29"/>
  <c r="E28"/>
  <c r="C28"/>
  <c r="C29"/>
  <c r="C30"/>
  <c r="E12"/>
  <c r="E166" i="41" l="1"/>
  <c r="E169"/>
  <c r="E167"/>
  <c r="D165"/>
  <c r="E168"/>
  <c r="E148"/>
  <c r="D147"/>
  <c r="E147" s="1"/>
  <c r="E149"/>
  <c r="C26"/>
  <c r="E26" s="1"/>
  <c r="E27"/>
  <c r="E28"/>
  <c r="D124"/>
  <c r="D123" s="1"/>
  <c r="D122" s="1"/>
  <c r="D121" s="1"/>
  <c r="D120" s="1"/>
  <c r="D119" s="1"/>
  <c r="D144"/>
  <c r="D143" s="1"/>
  <c r="E222"/>
  <c r="E165" l="1"/>
  <c r="D23" i="39"/>
  <c r="E23" s="1"/>
  <c r="E145" i="41"/>
  <c r="C144"/>
  <c r="C14" i="38"/>
  <c r="D60" i="40"/>
  <c r="C39"/>
  <c r="C36" s="1"/>
  <c r="C16" i="38" s="1"/>
  <c r="E64" i="40"/>
  <c r="D63"/>
  <c r="D62" s="1"/>
  <c r="D23" i="38" s="1"/>
  <c r="C63" i="40"/>
  <c r="C62" s="1"/>
  <c r="C23" i="38" s="1"/>
  <c r="D24" i="40"/>
  <c r="C143" i="41" l="1"/>
  <c r="E143" s="1"/>
  <c r="E144"/>
  <c r="E63" i="40"/>
  <c r="E62"/>
  <c r="D28" i="39"/>
  <c r="C28"/>
  <c r="D18"/>
  <c r="E132" i="41"/>
  <c r="D131"/>
  <c r="D130" s="1"/>
  <c r="D129" s="1"/>
  <c r="D128" s="1"/>
  <c r="C131"/>
  <c r="C130" s="1"/>
  <c r="E131" l="1"/>
  <c r="E130"/>
  <c r="C129"/>
  <c r="E49"/>
  <c r="D30" i="40"/>
  <c r="D29" s="1"/>
  <c r="D28" s="1"/>
  <c r="D14" i="38" s="1"/>
  <c r="C24" i="40"/>
  <c r="E125" i="41"/>
  <c r="C113"/>
  <c r="C112" s="1"/>
  <c r="C111" s="1"/>
  <c r="C124"/>
  <c r="E124" s="1"/>
  <c r="E129" l="1"/>
  <c r="C128"/>
  <c r="C123"/>
  <c r="D58"/>
  <c r="D57" s="1"/>
  <c r="C58"/>
  <c r="C57" s="1"/>
  <c r="D247"/>
  <c r="D246" s="1"/>
  <c r="D245" s="1"/>
  <c r="D244" s="1"/>
  <c r="D243" s="1"/>
  <c r="D242" s="1"/>
  <c r="D241" s="1"/>
  <c r="C247"/>
  <c r="C246" s="1"/>
  <c r="C245" s="1"/>
  <c r="C244" s="1"/>
  <c r="C243" s="1"/>
  <c r="C242" s="1"/>
  <c r="C241" s="1"/>
  <c r="D225"/>
  <c r="D224" s="1"/>
  <c r="D223" s="1"/>
  <c r="C225"/>
  <c r="C224" s="1"/>
  <c r="C223" s="1"/>
  <c r="E128" l="1"/>
  <c r="C122"/>
  <c r="E123"/>
  <c r="D202"/>
  <c r="C202"/>
  <c r="C201" s="1"/>
  <c r="D186"/>
  <c r="D185" s="1"/>
  <c r="D184" s="1"/>
  <c r="D183" s="1"/>
  <c r="D173" s="1"/>
  <c r="C185"/>
  <c r="C184" s="1"/>
  <c r="C183" s="1"/>
  <c r="C173" s="1"/>
  <c r="E142"/>
  <c r="D141"/>
  <c r="C141"/>
  <c r="C140" s="1"/>
  <c r="C139" s="1"/>
  <c r="D137"/>
  <c r="D136" s="1"/>
  <c r="D135" s="1"/>
  <c r="C137"/>
  <c r="C136" s="1"/>
  <c r="C135" s="1"/>
  <c r="C134" s="1"/>
  <c r="D201" l="1"/>
  <c r="E202"/>
  <c r="E141"/>
  <c r="C200"/>
  <c r="D140"/>
  <c r="E140" s="1"/>
  <c r="C133"/>
  <c r="C127" s="1"/>
  <c r="C20" i="39" s="1"/>
  <c r="E122" i="41"/>
  <c r="C121"/>
  <c r="D117"/>
  <c r="D116" s="1"/>
  <c r="D115" s="1"/>
  <c r="C117"/>
  <c r="C116" s="1"/>
  <c r="C115" s="1"/>
  <c r="D113"/>
  <c r="D112" s="1"/>
  <c r="D111" s="1"/>
  <c r="D200" l="1"/>
  <c r="E201"/>
  <c r="D139"/>
  <c r="D134" s="1"/>
  <c r="C199"/>
  <c r="E121"/>
  <c r="C120"/>
  <c r="D101"/>
  <c r="D100" s="1"/>
  <c r="D48"/>
  <c r="D47" s="1"/>
  <c r="C48"/>
  <c r="C47" s="1"/>
  <c r="E46"/>
  <c r="D44"/>
  <c r="C44"/>
  <c r="D199" l="1"/>
  <c r="E199" s="1"/>
  <c r="E200"/>
  <c r="E139"/>
  <c r="D133"/>
  <c r="D127" s="1"/>
  <c r="D20" i="39" s="1"/>
  <c r="E120" i="41"/>
  <c r="C119"/>
  <c r="E47"/>
  <c r="D58" i="40"/>
  <c r="C58"/>
  <c r="E47"/>
  <c r="D44"/>
  <c r="C44"/>
  <c r="D46"/>
  <c r="D43" s="1"/>
  <c r="D19" i="38" s="1"/>
  <c r="C46" i="40"/>
  <c r="D37"/>
  <c r="D39"/>
  <c r="D32"/>
  <c r="D15"/>
  <c r="D14" s="1"/>
  <c r="D11" i="38" s="1"/>
  <c r="C15" i="40"/>
  <c r="C14" s="1"/>
  <c r="C11" i="38" s="1"/>
  <c r="AB10" i="43"/>
  <c r="L10"/>
  <c r="D27" i="39"/>
  <c r="C27"/>
  <c r="C60" i="40"/>
  <c r="D54"/>
  <c r="D53" s="1"/>
  <c r="D21" i="38" s="1"/>
  <c r="C54" i="40"/>
  <c r="C53" s="1"/>
  <c r="C21" i="38" s="1"/>
  <c r="D49" i="40"/>
  <c r="D48" s="1"/>
  <c r="D20" i="38" s="1"/>
  <c r="C49" i="40"/>
  <c r="C48" s="1"/>
  <c r="C20" i="38" s="1"/>
  <c r="D22" i="40"/>
  <c r="C22"/>
  <c r="D26"/>
  <c r="C26"/>
  <c r="D17"/>
  <c r="D12" i="38" s="1"/>
  <c r="C17" i="40"/>
  <c r="C12" i="38" s="1"/>
  <c r="C10" i="40"/>
  <c r="C9" s="1"/>
  <c r="C10" i="38" s="1"/>
  <c r="D10" i="40"/>
  <c r="D9" s="1"/>
  <c r="D10" i="38" s="1"/>
  <c r="E22" i="41"/>
  <c r="D21"/>
  <c r="D20" s="1"/>
  <c r="D19" s="1"/>
  <c r="C21"/>
  <c r="C20" s="1"/>
  <c r="E240"/>
  <c r="D239"/>
  <c r="D238" s="1"/>
  <c r="C239"/>
  <c r="C238" s="1"/>
  <c r="C237" s="1"/>
  <c r="C236" s="1"/>
  <c r="C235" s="1"/>
  <c r="C234" s="1"/>
  <c r="D231"/>
  <c r="D230" s="1"/>
  <c r="D229" s="1"/>
  <c r="D228" s="1"/>
  <c r="D227" s="1"/>
  <c r="C231"/>
  <c r="C230" s="1"/>
  <c r="C229" s="1"/>
  <c r="C228" s="1"/>
  <c r="C227" s="1"/>
  <c r="D221"/>
  <c r="C221"/>
  <c r="C220" s="1"/>
  <c r="C219" s="1"/>
  <c r="D217"/>
  <c r="C217"/>
  <c r="C216" s="1"/>
  <c r="C215" s="1"/>
  <c r="D212"/>
  <c r="D211" s="1"/>
  <c r="D210" s="1"/>
  <c r="D209" s="1"/>
  <c r="C212"/>
  <c r="D207"/>
  <c r="C207"/>
  <c r="C206" s="1"/>
  <c r="C205" s="1"/>
  <c r="D197"/>
  <c r="D196" s="1"/>
  <c r="D195" s="1"/>
  <c r="C197"/>
  <c r="C196" s="1"/>
  <c r="C195" s="1"/>
  <c r="C194" s="1"/>
  <c r="D156"/>
  <c r="D155" s="1"/>
  <c r="D154" s="1"/>
  <c r="C156"/>
  <c r="C155" s="1"/>
  <c r="C154" s="1"/>
  <c r="D161"/>
  <c r="D160" s="1"/>
  <c r="D159" s="1"/>
  <c r="C161"/>
  <c r="C160" s="1"/>
  <c r="C159" s="1"/>
  <c r="E135"/>
  <c r="D206" l="1"/>
  <c r="E207"/>
  <c r="C153"/>
  <c r="C152" s="1"/>
  <c r="C151" s="1"/>
  <c r="D153"/>
  <c r="D152" s="1"/>
  <c r="D151" s="1"/>
  <c r="D216"/>
  <c r="D215" s="1"/>
  <c r="C211"/>
  <c r="E212"/>
  <c r="D220"/>
  <c r="E221"/>
  <c r="C233"/>
  <c r="C26" i="39"/>
  <c r="C25" s="1"/>
  <c r="E21" i="38"/>
  <c r="E12"/>
  <c r="E10"/>
  <c r="E119" i="41"/>
  <c r="C18" i="39"/>
  <c r="E46" i="40"/>
  <c r="C21"/>
  <c r="C13" i="38" s="1"/>
  <c r="C9" s="1"/>
  <c r="C8" i="40"/>
  <c r="D21"/>
  <c r="D13" i="38" s="1"/>
  <c r="D9" s="1"/>
  <c r="D57" i="40"/>
  <c r="D22" i="38" s="1"/>
  <c r="D18" s="1"/>
  <c r="D17" s="1"/>
  <c r="D36" i="40"/>
  <c r="C204" i="41"/>
  <c r="C43" i="40"/>
  <c r="E159" i="41"/>
  <c r="C57" i="40"/>
  <c r="C22" i="38" s="1"/>
  <c r="D194" i="41"/>
  <c r="E194" s="1"/>
  <c r="E195"/>
  <c r="E154"/>
  <c r="E238"/>
  <c r="D237"/>
  <c r="C214"/>
  <c r="E239"/>
  <c r="E20"/>
  <c r="C19"/>
  <c r="E19" s="1"/>
  <c r="E21"/>
  <c r="E106"/>
  <c r="E103"/>
  <c r="E102"/>
  <c r="C101"/>
  <c r="C100" s="1"/>
  <c r="D105"/>
  <c r="D104" s="1"/>
  <c r="C105"/>
  <c r="C104" s="1"/>
  <c r="D110"/>
  <c r="D109" s="1"/>
  <c r="D108" s="1"/>
  <c r="C110"/>
  <c r="C109" s="1"/>
  <c r="C108" s="1"/>
  <c r="D205" l="1"/>
  <c r="E206"/>
  <c r="D7" i="38"/>
  <c r="C210" i="41"/>
  <c r="E211"/>
  <c r="D219"/>
  <c r="E220"/>
  <c r="E22" i="38"/>
  <c r="C42" i="40"/>
  <c r="C19" i="38"/>
  <c r="D8" i="40"/>
  <c r="D16" i="38"/>
  <c r="AB14" i="42" s="1"/>
  <c r="D126" i="41"/>
  <c r="D21" i="39"/>
  <c r="D19" s="1"/>
  <c r="C126" i="41"/>
  <c r="C21" i="39"/>
  <c r="C19" s="1"/>
  <c r="D107" i="41"/>
  <c r="D17" i="39"/>
  <c r="D16" s="1"/>
  <c r="C107" i="41"/>
  <c r="C17" i="39"/>
  <c r="C16" s="1"/>
  <c r="D42" i="40"/>
  <c r="E104" i="41"/>
  <c r="C99"/>
  <c r="C98" s="1"/>
  <c r="C97" s="1"/>
  <c r="C96" s="1"/>
  <c r="E101"/>
  <c r="E105"/>
  <c r="D236"/>
  <c r="D235" s="1"/>
  <c r="D234" s="1"/>
  <c r="E237"/>
  <c r="D93"/>
  <c r="C93"/>
  <c r="C92" s="1"/>
  <c r="C91" s="1"/>
  <c r="C90" s="1"/>
  <c r="C89" s="1"/>
  <c r="D87"/>
  <c r="D86" s="1"/>
  <c r="D85" s="1"/>
  <c r="D84" s="1"/>
  <c r="D83" s="1"/>
  <c r="D82" s="1"/>
  <c r="C87"/>
  <c r="C86" s="1"/>
  <c r="C85" s="1"/>
  <c r="C84" s="1"/>
  <c r="C83" s="1"/>
  <c r="C82" s="1"/>
  <c r="D79"/>
  <c r="D78" s="1"/>
  <c r="D77" s="1"/>
  <c r="D76" s="1"/>
  <c r="D75" s="1"/>
  <c r="D12" i="39" s="1"/>
  <c r="C79" i="41"/>
  <c r="C78" s="1"/>
  <c r="C77" s="1"/>
  <c r="C76" s="1"/>
  <c r="C75" s="1"/>
  <c r="C12" i="39" s="1"/>
  <c r="D73" i="41"/>
  <c r="D72" s="1"/>
  <c r="D71" s="1"/>
  <c r="D70" s="1"/>
  <c r="D69" s="1"/>
  <c r="D11" i="39" s="1"/>
  <c r="C73" i="41"/>
  <c r="C72" s="1"/>
  <c r="C71" s="1"/>
  <c r="C70" s="1"/>
  <c r="C69" s="1"/>
  <c r="C11" i="39" s="1"/>
  <c r="D67" i="41"/>
  <c r="D66" s="1"/>
  <c r="D65" s="1"/>
  <c r="C67"/>
  <c r="C66" s="1"/>
  <c r="C65" s="1"/>
  <c r="D63"/>
  <c r="D62" s="1"/>
  <c r="C63"/>
  <c r="C62" s="1"/>
  <c r="D92" l="1"/>
  <c r="E93"/>
  <c r="D204"/>
  <c r="E204" s="1"/>
  <c r="E205"/>
  <c r="C209"/>
  <c r="E210"/>
  <c r="D233"/>
  <c r="D26" i="39"/>
  <c r="D25" s="1"/>
  <c r="E219" i="41"/>
  <c r="D214"/>
  <c r="D193" s="1"/>
  <c r="D172" s="1"/>
  <c r="D171" s="1"/>
  <c r="D41" i="40"/>
  <c r="D6" s="1"/>
  <c r="E19" i="38"/>
  <c r="C18"/>
  <c r="E42" i="40"/>
  <c r="C41"/>
  <c r="C6" s="1"/>
  <c r="AB31" i="43"/>
  <c r="AB30" s="1"/>
  <c r="AB29" s="1"/>
  <c r="AB28" s="1"/>
  <c r="AB27" s="1"/>
  <c r="E9" i="38"/>
  <c r="C95" i="41"/>
  <c r="C15" i="39"/>
  <c r="C14" s="1"/>
  <c r="D61" i="41"/>
  <c r="D60" s="1"/>
  <c r="C61"/>
  <c r="C60" s="1"/>
  <c r="C81"/>
  <c r="C13" i="39" s="1"/>
  <c r="D54" i="41"/>
  <c r="D53" s="1"/>
  <c r="D52" s="1"/>
  <c r="C54"/>
  <c r="C53" s="1"/>
  <c r="C52" s="1"/>
  <c r="D43"/>
  <c r="C43"/>
  <c r="D41"/>
  <c r="D40" s="1"/>
  <c r="C41"/>
  <c r="C40" s="1"/>
  <c r="D36"/>
  <c r="D35" s="1"/>
  <c r="D34" s="1"/>
  <c r="C36"/>
  <c r="C35" s="1"/>
  <c r="C34" s="1"/>
  <c r="D16"/>
  <c r="D15" s="1"/>
  <c r="D14" s="1"/>
  <c r="C16"/>
  <c r="C15" s="1"/>
  <c r="C14" s="1"/>
  <c r="E160"/>
  <c r="D91" l="1"/>
  <c r="E92"/>
  <c r="E209"/>
  <c r="C193"/>
  <c r="C172" s="1"/>
  <c r="C171" s="1"/>
  <c r="D24" i="39"/>
  <c r="D22" s="1"/>
  <c r="D164" i="41"/>
  <c r="C39"/>
  <c r="C33" s="1"/>
  <c r="C32" s="1"/>
  <c r="C31" s="1"/>
  <c r="C30" s="1"/>
  <c r="C10" i="39" s="1"/>
  <c r="C17" i="38"/>
  <c r="E18"/>
  <c r="D13" i="41"/>
  <c r="D12" s="1"/>
  <c r="C13"/>
  <c r="C12" s="1"/>
  <c r="D39"/>
  <c r="D33" s="1"/>
  <c r="D32" s="1"/>
  <c r="D31" s="1"/>
  <c r="E52"/>
  <c r="E53"/>
  <c r="E54"/>
  <c r="E55"/>
  <c r="E56"/>
  <c r="E57"/>
  <c r="E58"/>
  <c r="E59"/>
  <c r="E248"/>
  <c r="E247"/>
  <c r="E246"/>
  <c r="E245"/>
  <c r="E244"/>
  <c r="E243"/>
  <c r="E242"/>
  <c r="E241"/>
  <c r="E236"/>
  <c r="E235"/>
  <c r="E234"/>
  <c r="E233"/>
  <c r="E232"/>
  <c r="E231"/>
  <c r="E230"/>
  <c r="E229"/>
  <c r="E228"/>
  <c r="E227"/>
  <c r="E226"/>
  <c r="E225"/>
  <c r="E224"/>
  <c r="E223"/>
  <c r="E218"/>
  <c r="E217"/>
  <c r="E216"/>
  <c r="E215"/>
  <c r="E214"/>
  <c r="E198"/>
  <c r="E197"/>
  <c r="E196"/>
  <c r="E193"/>
  <c r="E187"/>
  <c r="E186"/>
  <c r="E185"/>
  <c r="E184"/>
  <c r="E183"/>
  <c r="E173"/>
  <c r="E172"/>
  <c r="E171"/>
  <c r="E162"/>
  <c r="E161"/>
  <c r="E157"/>
  <c r="E156"/>
  <c r="E155"/>
  <c r="E153"/>
  <c r="E152"/>
  <c r="E151"/>
  <c r="E138"/>
  <c r="E137"/>
  <c r="E136"/>
  <c r="E134"/>
  <c r="E133"/>
  <c r="E127"/>
  <c r="E126"/>
  <c r="E118"/>
  <c r="E117"/>
  <c r="E116"/>
  <c r="E115"/>
  <c r="E114"/>
  <c r="E113"/>
  <c r="E112"/>
  <c r="E111"/>
  <c r="E110"/>
  <c r="E109"/>
  <c r="E108"/>
  <c r="E107"/>
  <c r="E88"/>
  <c r="E87"/>
  <c r="E86"/>
  <c r="E85"/>
  <c r="E84"/>
  <c r="E83"/>
  <c r="E82"/>
  <c r="E80"/>
  <c r="E79"/>
  <c r="E78"/>
  <c r="E77"/>
  <c r="E76"/>
  <c r="E75"/>
  <c r="E74"/>
  <c r="E73"/>
  <c r="E72"/>
  <c r="E71"/>
  <c r="E70"/>
  <c r="E69"/>
  <c r="E68"/>
  <c r="E67"/>
  <c r="E66"/>
  <c r="E65"/>
  <c r="E64"/>
  <c r="E62"/>
  <c r="E61"/>
  <c r="E60"/>
  <c r="E48"/>
  <c r="E45"/>
  <c r="E44"/>
  <c r="E43"/>
  <c r="E38"/>
  <c r="E37"/>
  <c r="E36"/>
  <c r="E35"/>
  <c r="E34"/>
  <c r="E18"/>
  <c r="E17"/>
  <c r="E16"/>
  <c r="E15"/>
  <c r="E14"/>
  <c r="D90" l="1"/>
  <c r="E91"/>
  <c r="C164"/>
  <c r="E164" s="1"/>
  <c r="C24" i="39"/>
  <c r="C22" s="1"/>
  <c r="D11" i="41"/>
  <c r="D10" s="1"/>
  <c r="D9" i="39" s="1"/>
  <c r="C11" i="41"/>
  <c r="C10" s="1"/>
  <c r="C7" i="38"/>
  <c r="L14" i="42" s="1"/>
  <c r="E17" i="38"/>
  <c r="E39" i="41"/>
  <c r="E13"/>
  <c r="E12"/>
  <c r="E33"/>
  <c r="E32"/>
  <c r="D89" l="1"/>
  <c r="E90"/>
  <c r="E11"/>
  <c r="C9" i="39"/>
  <c r="C8" s="1"/>
  <c r="C6" s="1"/>
  <c r="L15" i="42" s="1"/>
  <c r="L36" i="43" s="1"/>
  <c r="C9" i="41"/>
  <c r="C8" s="1"/>
  <c r="C6" s="1"/>
  <c r="E10"/>
  <c r="L31" i="43"/>
  <c r="AF14" i="42"/>
  <c r="E10" i="40"/>
  <c r="E89" i="41" l="1"/>
  <c r="D81"/>
  <c r="L13" i="42"/>
  <c r="L7" s="1"/>
  <c r="L35" i="43"/>
  <c r="AF31"/>
  <c r="L30"/>
  <c r="E41" i="40"/>
  <c r="E8"/>
  <c r="E21"/>
  <c r="E9"/>
  <c r="E18"/>
  <c r="E60"/>
  <c r="E58"/>
  <c r="E61"/>
  <c r="E55"/>
  <c r="E49"/>
  <c r="E48"/>
  <c r="E52"/>
  <c r="E54"/>
  <c r="E56"/>
  <c r="E59"/>
  <c r="E11"/>
  <c r="E13"/>
  <c r="E17"/>
  <c r="E19"/>
  <c r="E6"/>
  <c r="E20"/>
  <c r="E43"/>
  <c r="E53"/>
  <c r="E57"/>
  <c r="E28" i="39"/>
  <c r="E27"/>
  <c r="E26"/>
  <c r="E25"/>
  <c r="E24"/>
  <c r="E22"/>
  <c r="E21"/>
  <c r="E20"/>
  <c r="E19"/>
  <c r="E17"/>
  <c r="E16"/>
  <c r="E12"/>
  <c r="E11"/>
  <c r="E9"/>
  <c r="D13" l="1"/>
  <c r="E13" s="1"/>
  <c r="E81" i="41"/>
  <c r="L34" i="43"/>
  <c r="L29"/>
  <c r="AF30"/>
  <c r="E20" i="38"/>
  <c r="L33" i="43" l="1"/>
  <c r="L28"/>
  <c r="AF29"/>
  <c r="E7" i="38"/>
  <c r="L32" i="43" l="1"/>
  <c r="L27"/>
  <c r="AF28"/>
  <c r="E31" i="41"/>
  <c r="D30"/>
  <c r="D10" i="39" s="1"/>
  <c r="AF27" i="43" l="1"/>
  <c r="L26"/>
  <c r="D8" i="39"/>
  <c r="E10"/>
  <c r="E30" i="41"/>
  <c r="D9"/>
  <c r="L25" i="43" l="1"/>
  <c r="E8" i="39"/>
  <c r="E9" i="41"/>
  <c r="L8" i="43" l="1"/>
  <c r="E100" i="41"/>
  <c r="D99"/>
  <c r="E99" s="1"/>
  <c r="D98" l="1"/>
  <c r="E98" l="1"/>
  <c r="D97"/>
  <c r="E97" l="1"/>
  <c r="D96"/>
  <c r="D95" l="1"/>
  <c r="D15" i="39" s="1"/>
  <c r="E96" i="41"/>
  <c r="D14" i="39" l="1"/>
  <c r="E15"/>
  <c r="E95" i="41"/>
  <c r="D8"/>
  <c r="E14" i="39" l="1"/>
  <c r="D6"/>
  <c r="D6" i="41"/>
  <c r="E6" s="1"/>
  <c r="E8"/>
  <c r="E6" i="39" l="1"/>
  <c r="AB15" i="42"/>
  <c r="AB36" i="43" l="1"/>
  <c r="AB13" i="42"/>
  <c r="AF15"/>
  <c r="AB7" l="1"/>
  <c r="AF7" s="1"/>
  <c r="AF13"/>
  <c r="AB35" i="43"/>
  <c r="AF36"/>
  <c r="AB34" l="1"/>
  <c r="AF35"/>
  <c r="AB33" l="1"/>
  <c r="AF34"/>
  <c r="AB32" l="1"/>
  <c r="AF33"/>
  <c r="AB26" l="1"/>
  <c r="AF32"/>
  <c r="AB25" l="1"/>
  <c r="AF26"/>
  <c r="AB8" l="1"/>
  <c r="AF8" s="1"/>
  <c r="AF25"/>
</calcChain>
</file>

<file path=xl/sharedStrings.xml><?xml version="1.0" encoding="utf-8"?>
<sst xmlns="http://schemas.openxmlformats.org/spreadsheetml/2006/main" count="1428" uniqueCount="608">
  <si>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</si>
  <si>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</si>
  <si>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</si>
  <si>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</si>
  <si>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в том числе:</t>
  </si>
  <si>
    <t>Налоги на совокупный доход</t>
  </si>
  <si>
    <t>Наименование</t>
  </si>
  <si>
    <t>Общегосударственные вопросы</t>
  </si>
  <si>
    <t>Резервные фонды</t>
  </si>
  <si>
    <t>Национальная экономика</t>
  </si>
  <si>
    <t>Налог на доходы физических лиц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</si>
  <si>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</si>
  <si>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</si>
  <si>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</si>
  <si>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</si>
  <si>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>Другие общегосударственные вопросы</t>
  </si>
  <si>
    <t>Другие вопросы в области национальной экономики</t>
  </si>
  <si>
    <t>Жилищно-коммунальное хозяйство</t>
  </si>
  <si>
    <t>Пенсионное обеспечение</t>
  </si>
  <si>
    <t>Межбюджетные трансферты</t>
  </si>
  <si>
    <t>Охрана объектов растительного и животного мира и среды</t>
  </si>
  <si>
    <t>Резервные средства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</si>
  <si>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</si>
  <si>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</si>
  <si>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</si>
  <si>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Иные выплаты персоналу государственных (муниципальных) органов, за исключением фонда оплаты труда</t>
  </si>
  <si>
    <t>Дорожное хозяйство (дорожные фонды)</t>
  </si>
  <si>
    <t>Уличное освещение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</si>
  <si>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</si>
  <si>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</si>
  <si>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Резервный фонд администрации муниципальных образований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</si>
  <si>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</si>
  <si>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</si>
  <si>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сфере муниципального управления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</si>
  <si>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</si>
  <si>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</si>
  <si>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</si>
  <si>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</si>
  <si>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</si>
  <si>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Прочие межбюджетные трансферты, передаваемые бюджетам сельских поселений 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</si>
  <si>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</si>
  <si>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</si>
  <si>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иных платежей</t>
  </si>
  <si>
    <t>Безвозмездные поступления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</si>
  <si>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</si>
  <si>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Охрана окружающей среды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</si>
  <si>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</si>
  <si>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Мероприятия по землеустройству и землепользованию</t>
  </si>
  <si>
    <t>Специальные расходы</t>
  </si>
  <si>
    <t>Проведение выборов в представительные органы муниципального образования Республики Мордовия</t>
  </si>
  <si>
    <t>Обеспечение проведения выборов и референдумов</t>
  </si>
  <si>
    <t>Доходы от сдачи в аренду имущества, составляющего казну сельских поселений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</si>
  <si>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</si>
  <si>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Иные межбюджетные трансферты</t>
  </si>
  <si>
    <t>Иные межбюджетные трансферты на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</si>
  <si>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Мероприятия по укреплению общественного порядка и обеспечению общественной безопасности</t>
  </si>
  <si>
    <t>Основное мероприятие "Информационно-пропагандистское противодействие терроризму и экстремизму"</t>
  </si>
  <si>
    <t>Решение вопросов местного значения,осуществляемое с привлечением средств самообложения граждан</t>
  </si>
  <si>
    <t>Субсидии на софинансирование расходных обязательств  по финансовому обеспечению деятельности органов местного самоуправления и муниципальных учреждений</t>
  </si>
  <si>
    <t>Подпрограмма "Благоустройство сельских территорий"</t>
  </si>
  <si>
    <t>Основное мероприятие «Организация освещения территории,включая архитектурную подсветку зданий, строений, сооружений в том числе с использованием энергосберегающих технологий"</t>
  </si>
  <si>
    <t>Подпрограмма "Текущее содержание сельских территорий"</t>
  </si>
  <si>
    <t>Основное мероприятие "Текущее содержание и обслуживание наружных сетей уличного освещения территории сельского поселения"</t>
  </si>
  <si>
    <t>Основное мероприятие «Текущий ремонт и содержание историко-культурных памятников и памятников искусства"</t>
  </si>
  <si>
    <t>Основное мероприятие  «Прочие мероприятия по содержанию территории сельского поселения»</t>
  </si>
  <si>
    <t>Основное мероприятие "Решение вопросов местного значения,осуществляемое с привлечением средств самообложения граждан"</t>
  </si>
  <si>
    <t>Код дохода по бюджетной классификации</t>
  </si>
  <si>
    <t>% выполнения</t>
  </si>
  <si>
    <t>показателя</t>
  </si>
  <si>
    <t>Доходы бюджета - всего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</si>
  <si>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</si>
  <si>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</si>
  <si>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</si>
  <si>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</si>
  <si>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</si>
  <si>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</si>
  <si>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 xml:space="preserve"> 000 1050000000 0000 000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</si>
  <si>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</si>
  <si>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</si>
  <si>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от продажи материальных и нематериальных активов</t>
  </si>
  <si>
    <t xml:space="preserve"> 000 1140000000 0000 000</t>
  </si>
  <si>
    <t>Прочие неналоговые доходы</t>
  </si>
  <si>
    <t xml:space="preserve"> 000 1170000000 0000 000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</si>
  <si>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</si>
  <si>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</si>
  <si>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</si>
  <si>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</si>
  <si>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</si>
  <si>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</si>
  <si>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</si>
  <si>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Субвенции бюджетам бюджетной системы Российской Федерации</t>
  </si>
  <si>
    <t xml:space="preserve"> 000 2023000000 0000 150</t>
  </si>
  <si>
    <t xml:space="preserve"> 000 2024000000 0000 150</t>
  </si>
  <si>
    <t>Единый сельскохозяйственный налог</t>
  </si>
  <si>
    <t>Код расхода по бюджетной классификации</t>
  </si>
  <si>
    <t>% выпол-нения</t>
  </si>
  <si>
    <t>Расходы бюджета - всего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</si>
  <si>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</si>
  <si>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</si>
  <si>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</si>
  <si>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</si>
  <si>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</si>
  <si>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000 0107 0000000000 000</t>
  </si>
  <si>
    <t xml:space="preserve"> 000 0111 0000000000 000</t>
  </si>
  <si>
    <t xml:space="preserve"> 000 0113 0000000000 000</t>
  </si>
  <si>
    <t>Национальная безопасность и правоохранительная деятельность</t>
  </si>
  <si>
    <t xml:space="preserve"> 000 0300 0000000000 000</t>
  </si>
  <si>
    <t xml:space="preserve"> 000 0309 0000000000 000</t>
  </si>
  <si>
    <t xml:space="preserve"> 000 0400 0000000000 000</t>
  </si>
  <si>
    <t xml:space="preserve"> 000 0409 0000000000 000</t>
  </si>
  <si>
    <t xml:space="preserve"> 000 0412 0000000000 000</t>
  </si>
  <si>
    <t xml:space="preserve"> 000 0500 0000000000 000</t>
  </si>
  <si>
    <t xml:space="preserve"> 000 0503 0000000000 000</t>
  </si>
  <si>
    <t xml:space="preserve"> 000 0600 0000000000 000</t>
  </si>
  <si>
    <t>Охрана объектов растительного и животного мира и среды их обитания</t>
  </si>
  <si>
    <t xml:space="preserve"> 000 0603 0000000000 000</t>
  </si>
  <si>
    <t xml:space="preserve"> 000 1000 0000000000 000</t>
  </si>
  <si>
    <t xml:space="preserve"> 000 1001 0000000000 000</t>
  </si>
  <si>
    <t>000 0203 0000000000 000</t>
  </si>
  <si>
    <t>Бюджеты сельских поселений(план)</t>
  </si>
  <si>
    <t>Бюджеты сельских поселений(факт)</t>
  </si>
  <si>
    <t xml:space="preserve"> 000 1060000000 0000 000</t>
  </si>
  <si>
    <t>Налог на имущество</t>
  </si>
  <si>
    <t>Наименование 
показателя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</si>
  <si>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</si>
  <si>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</si>
  <si>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</si>
  <si>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</si>
  <si>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</si>
  <si>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</si>
  <si>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</si>
  <si>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000 1050300001 0000 110</t>
  </si>
  <si>
    <t xml:space="preserve"> 000 1050301001 0000 110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</si>
  <si>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</si>
  <si>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</si>
  <si>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</si>
  <si>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</si>
  <si>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Дотации на выравнивание бюджетной обеспеченности</t>
  </si>
  <si>
    <t xml:space="preserve"> 000 2021500100 0000 150</t>
  </si>
  <si>
    <t>Прочие субсидии</t>
  </si>
  <si>
    <t xml:space="preserve"> 000 2022999900 0000 150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</si>
  <si>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</si>
  <si>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</si>
  <si>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</si>
  <si>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</si>
  <si>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Прочие межбюджетные трансферты, передаваемые бюджетам</t>
  </si>
  <si>
    <t xml:space="preserve"> 000 2024999900 0000 150</t>
  </si>
  <si>
    <t xml:space="preserve"> Наименование показателя</t>
  </si>
  <si>
    <t xml:space="preserve">Расходы бюджета - всего </t>
  </si>
  <si>
    <t>x</t>
  </si>
  <si>
    <t>Расходы на выплаты по оплате труда высшего должностного лица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</si>
  <si>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</si>
  <si>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</si>
  <si>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</si>
  <si>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</si>
  <si>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</si>
  <si>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</si>
  <si>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</si>
  <si>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</si>
  <si>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Непрограммные расходы главных распорядителей бюджетных средств  местного бюджета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</si>
  <si>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</si>
  <si>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Социальное обеспечение и иные выплаты населению</t>
  </si>
  <si>
    <t>Публичные нормативные социальные выплаты гражданам</t>
  </si>
  <si>
    <t>Бюджеты сельских поселений (план)</t>
  </si>
  <si>
    <t>Бюджеты сельских поселений (факт)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</si>
  <si>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</si>
  <si>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 000 1060103010 0000 110</t>
  </si>
  <si>
    <t xml:space="preserve"> 000 1060603310 0000 000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</si>
  <si>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</si>
  <si>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</si>
  <si>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000 1110502510 0000 120</t>
  </si>
  <si>
    <t xml:space="preserve"> 000 1110507510 0000 120</t>
  </si>
  <si>
    <t xml:space="preserve"> 000 2021500110 0000 150</t>
  </si>
  <si>
    <t xml:space="preserve"> 000 2022999910 0000 150</t>
  </si>
  <si>
    <t xml:space="preserve"> 000 2023002410 0000 150</t>
  </si>
  <si>
    <t xml:space="preserve">Субвенции бюджетам сельских поселений на выполнение передаваемых полномочий субъектов Российской Федерации </t>
  </si>
  <si>
    <t xml:space="preserve"> 000 2023511810 0000 150</t>
  </si>
  <si>
    <t xml:space="preserve"> 000 2024001410 0000 150</t>
  </si>
  <si>
    <t xml:space="preserve"> 000 2024999910 0000 150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</si>
  <si>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</si>
  <si>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3. Источники финансирования дефицита бюджета</t>
  </si>
  <si>
    <t>Код источника по бюджетной классификации</t>
  </si>
  <si>
    <t>Утвержденные бюджетные назначения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</si>
  <si>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</si>
  <si>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</si>
  <si>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</si>
  <si>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</si>
  <si>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</si>
  <si>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</si>
  <si>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</si>
  <si>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</si>
  <si>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</si>
  <si>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</si>
  <si>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</si>
  <si>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</si>
  <si>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Источники финансирования дефицита бюджетов - всего</t>
  </si>
  <si>
    <t>-</t>
  </si>
  <si>
    <t>500</t>
  </si>
  <si>
    <t>источники внутреннего финансирования</t>
  </si>
  <si>
    <t>502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</si>
  <si>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</si>
  <si>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</si>
  <si>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</si>
  <si>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504</t>
  </si>
  <si>
    <t>Иные источники внутреннего финансирования дефицитов бюджетов</t>
  </si>
  <si>
    <t xml:space="preserve"> 000 0106000000 0000 000</t>
  </si>
  <si>
    <t>509</t>
  </si>
  <si>
    <t>изменение остатков средств</t>
  </si>
  <si>
    <t>518</t>
  </si>
  <si>
    <t>Увеличение остатков средств бюджетов</t>
  </si>
  <si>
    <t xml:space="preserve"> 000 0100000000 0000 500</t>
  </si>
  <si>
    <t>520</t>
  </si>
  <si>
    <t>Уменьшение остатков средств бюджетов</t>
  </si>
  <si>
    <t xml:space="preserve"> 000 0100000000 0000 600</t>
  </si>
  <si>
    <t>527</t>
  </si>
  <si>
    <t>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</si>
  <si>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</si>
  <si>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>505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</si>
  <si>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</si>
  <si>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</si>
  <si>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>506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</si>
  <si>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</si>
  <si>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</si>
  <si>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>507</t>
  </si>
  <si>
    <t>Бюджетные кредиты, предоставленные внутри страны в валюте Российской Федерации</t>
  </si>
  <si>
    <t xml:space="preserve"> 000 0106050000 0000 000</t>
  </si>
  <si>
    <t>510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</si>
  <si>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</si>
  <si>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</si>
  <si>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511</t>
  </si>
  <si>
    <t>Возврат бюджетных кредитов, предоставленных юридическим лицам в валюте Российской Федерации</t>
  </si>
  <si>
    <t xml:space="preserve"> 000 0106050100 0000 600</t>
  </si>
  <si>
    <t>512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</si>
  <si>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</si>
  <si>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</si>
  <si>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>513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</si>
  <si>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</si>
  <si>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</si>
  <si>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514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</si>
  <si>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</si>
  <si>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</si>
  <si>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>515</t>
  </si>
  <si>
    <t xml:space="preserve">источники внешнего финансирования </t>
  </si>
  <si>
    <t>Изменение остатков средств на счетах по учету средств бюджетов</t>
  </si>
  <si>
    <t xml:space="preserve"> 000 0105000000 0000 000</t>
  </si>
  <si>
    <t>519</t>
  </si>
  <si>
    <t>увеличение остатков средств, всего</t>
  </si>
  <si>
    <t>521</t>
  </si>
  <si>
    <t>Увеличение прочих остатков средств бюджетов</t>
  </si>
  <si>
    <t xml:space="preserve"> 000 0105020000 0000 500</t>
  </si>
  <si>
    <t>522</t>
  </si>
  <si>
    <t>Увеличение прочих остатков денежных средств бюджетов</t>
  </si>
  <si>
    <t xml:space="preserve"> 000 0105020100 0000 510</t>
  </si>
  <si>
    <t>523</t>
  </si>
  <si>
    <t>Увеличение прочих остатков денежных средств бюджетов сельских поселений</t>
  </si>
  <si>
    <t xml:space="preserve"> 000 0105020105 0000 510</t>
  </si>
  <si>
    <t>524</t>
  </si>
  <si>
    <t>уменьшение остатков средств, всего</t>
  </si>
  <si>
    <t>528</t>
  </si>
  <si>
    <t>Уменьшение прочих остатков средств бюджетов</t>
  </si>
  <si>
    <t xml:space="preserve"> 000 0105020000 0000 600</t>
  </si>
  <si>
    <t>529</t>
  </si>
  <si>
    <t>Уменьшение прочих остатков денежных средств бюджетов</t>
  </si>
  <si>
    <t xml:space="preserve"> 000 0105020100 0000 610</t>
  </si>
  <si>
    <t>530</t>
  </si>
  <si>
    <t>Уменьшение прочих остатков денежных средств бюджетов сельских поселений</t>
  </si>
  <si>
    <t xml:space="preserve"> 000 0105020105 0000 610</t>
  </si>
  <si>
    <t>531</t>
  </si>
  <si>
    <t>Категория получателей бюджетных средств</t>
  </si>
  <si>
    <t>Численность</t>
  </si>
  <si>
    <t>Фактические затраты (тыс.руб.)</t>
  </si>
  <si>
    <t>Муниципальные служащие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</si>
  <si>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</si>
  <si>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</si>
  <si>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</si>
  <si>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</si>
  <si>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000 1140600000 0000 430</t>
  </si>
  <si>
    <t>0001140000000 0000 000</t>
  </si>
  <si>
    <t>000 1140602000 0000 430</t>
  </si>
  <si>
    <t>000 1140602510 0000 430</t>
  </si>
  <si>
    <t>ПРОЧИЕ НЕНАЛОГОВЫЕ ДОХОДЫ</t>
  </si>
  <si>
    <t>Прочие неналоговые доходы бюджетов сельских поселений</t>
  </si>
  <si>
    <t>Средства самообложения граждан</t>
  </si>
  <si>
    <t>Средства самообложения граждан, зачисляемые в бюджеты сельских поселений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</si>
  <si>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</si>
  <si>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</si>
  <si>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000 20215002000000150</t>
  </si>
  <si>
    <t>000 20215002100000150</t>
  </si>
  <si>
    <t>000 11700000000000 000</t>
  </si>
  <si>
    <t>000 11705000000000 180</t>
  </si>
  <si>
    <t>000 11705050100000 180</t>
  </si>
  <si>
    <t>000 11714000000000 150</t>
  </si>
  <si>
    <t>000 11714030100000 150</t>
  </si>
  <si>
    <t>Закупка товаров, работ и услуг для государственных (муниципальных) нужд</t>
  </si>
  <si>
    <t>Содержание автомобильных дорог общего пользования местного значения и искусственных сооружений на них за счет средств местного бюджета</t>
  </si>
  <si>
    <t>Закупка энергетических ресурсов</t>
  </si>
  <si>
    <t>Мероприятия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</si>
  <si>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</si>
  <si>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Уплата налога на имущество организаций и земельного налога</t>
  </si>
  <si>
    <t>Уплата прочих налогов, сборов</t>
  </si>
  <si>
    <t>Подпрограмма "Обеспечение деятельности Администрации Сабанчеевского сельского поселения"</t>
  </si>
  <si>
    <t>Основное мероприятие  "Обеспечение деятельности Администрации Сабанчеевского сельского поселения"</t>
  </si>
  <si>
    <t>Резервный фонд Администрации Сабанчеевского сельского поселения</t>
  </si>
  <si>
    <t>Подпрограмма "Противодействие терроризму и экстремизму,защита жизни граждан, проживающих на территории Сабанчеевского сельского поселения от террористических и экстремистских актов"</t>
  </si>
  <si>
    <t>000 1130000000 0000 000</t>
  </si>
  <si>
    <t>ДОХОДЫ ОТ ОКАЗАНИЯ ПЛАТНЫХ УСЛУГ И КОМПЕНСАЦИИ ЗАТРАТ ГОСУДАРСТВА</t>
  </si>
  <si>
    <t>000 1110503510 0000 120</t>
  </si>
  <si>
    <t>000 1110503000 0000 120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</si>
  <si>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</si>
  <si>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</si>
  <si>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0001130000000 0000 000</t>
  </si>
  <si>
    <t>Доходы от компенсации затрат государства</t>
  </si>
  <si>
    <t>0001130200000 0000 130</t>
  </si>
  <si>
    <t>Прочие доходы от компенсации затрат государства</t>
  </si>
  <si>
    <t>0001130299000 0000 130</t>
  </si>
  <si>
    <t>Прочие доходы от компенсации затрат бюджетов поселений</t>
  </si>
  <si>
    <t>0001130299510 0000 130</t>
  </si>
  <si>
    <t>926040922207L3725414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</si>
  <si>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</si>
  <si>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</si>
  <si>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</si>
  <si>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Реконструкция автомобильной дороги по ул.Октябрьская в д. Мордовские Дубровки обеспечивающей подъезд к МТФ ООО "Сабанчеевское" Атяшевского муниципального района Республики Мордовия</t>
  </si>
  <si>
    <t>926040922207L3725410</t>
  </si>
  <si>
    <t>926040922207L3725400</t>
  </si>
  <si>
    <t>926040922207L3725000</t>
  </si>
  <si>
    <t>Развитие транспортной инфраструктуры на сельских территориях</t>
  </si>
  <si>
    <t>92604092220700000000</t>
  </si>
  <si>
    <t>Администрация Сабанчеевского сельского поселения Атяшевского муниципального района</t>
  </si>
  <si>
    <t>000 0310 0000000000 000</t>
  </si>
  <si>
    <t>Муниципальная программа Сабанчеевского сельского поселения "Повышение эффективности муниципального управления Сабанчеевского сельского поселения "</t>
  </si>
  <si>
    <t>Муниципальная программа Сабанчеевского сельского поселения "Противодействие экстремизму и профилактика терроризма на территории Сабанчеевского сельского поселения "</t>
  </si>
  <si>
    <t>Муниципальная программа Сабанчеевского сельского поселения "Комплексное развитие сельских территорий Сабанчеевского сельского поселения "</t>
  </si>
  <si>
    <t xml:space="preserve"> 000 2070000000 0000 150</t>
  </si>
  <si>
    <t>000 2070503010 0000 150</t>
  </si>
  <si>
    <t>000 2070500010 0000 150</t>
  </si>
  <si>
    <t>ПРОЧИЕ БЕЗВОЗМЕЗДНЫЕ ПОСТУПЛЕНИЯ</t>
  </si>
  <si>
    <t>Прочие безвозмездные поступления в бюджеты сельских поселений</t>
  </si>
  <si>
    <t>000 2070000000 0000 000</t>
  </si>
  <si>
    <t>92600000000000000000</t>
  </si>
  <si>
    <t>92601000000000000000</t>
  </si>
  <si>
    <t>92610010121903010312</t>
  </si>
  <si>
    <t>92610010121903010310</t>
  </si>
  <si>
    <t>92610018911003010300</t>
  </si>
  <si>
    <t>92610018910003010000</t>
  </si>
  <si>
    <t>92610018910000000000</t>
  </si>
  <si>
    <t>92610018900000000000</t>
  </si>
  <si>
    <t>92610010000000000000</t>
  </si>
  <si>
    <t>92610000000000000000</t>
  </si>
  <si>
    <t>92606038910044106244</t>
  </si>
  <si>
    <t>92606038910044106240</t>
  </si>
  <si>
    <t>92606038910044106200</t>
  </si>
  <si>
    <t>92606038910044106000</t>
  </si>
  <si>
    <t>92606038910000000000</t>
  </si>
  <si>
    <t>92606038900000000000</t>
  </si>
  <si>
    <t>92606030000000000000</t>
  </si>
  <si>
    <t>92606000000000000000</t>
  </si>
  <si>
    <t>92605038910044104244</t>
  </si>
  <si>
    <t>92605038910044104240</t>
  </si>
  <si>
    <t>92605038910044104200</t>
  </si>
  <si>
    <t>92605038910044104000</t>
  </si>
  <si>
    <t>92605038910000000000</t>
  </si>
  <si>
    <t>92605038900000000000</t>
  </si>
  <si>
    <t>92605032220678090244</t>
  </si>
  <si>
    <t>92605032220678090240</t>
  </si>
  <si>
    <t>92605032220678090200</t>
  </si>
  <si>
    <t>92605032220678090000</t>
  </si>
  <si>
    <t>92605032220643040244</t>
  </si>
  <si>
    <t>92605032220643040240</t>
  </si>
  <si>
    <t>92605032220643040200</t>
  </si>
  <si>
    <t>92605032220643040000</t>
  </si>
  <si>
    <t>92605032220643030244</t>
  </si>
  <si>
    <t>92605032220643030240</t>
  </si>
  <si>
    <t>92605032220643030200</t>
  </si>
  <si>
    <t>92605032220643030000</t>
  </si>
  <si>
    <t>92605032220600000000</t>
  </si>
  <si>
    <t>92605032220543040244</t>
  </si>
  <si>
    <t>92605032220543040240</t>
  </si>
  <si>
    <t>92605032220543040200</t>
  </si>
  <si>
    <t>92605032220543040000</t>
  </si>
  <si>
    <t>92605032220500000000</t>
  </si>
  <si>
    <t>92605032220443040244</t>
  </si>
  <si>
    <t>92605032220443040240</t>
  </si>
  <si>
    <t>92605032220443040200</t>
  </si>
  <si>
    <t>92605032220443040000</t>
  </si>
  <si>
    <t>92605032220400000000</t>
  </si>
  <si>
    <t>92605032220343030244</t>
  </si>
  <si>
    <t>92605032220343030240</t>
  </si>
  <si>
    <t>92605032220343030200</t>
  </si>
  <si>
    <t>92605032220343030000</t>
  </si>
  <si>
    <t>92605032220300000000</t>
  </si>
  <si>
    <t>92605032220143010247</t>
  </si>
  <si>
    <t>92605032220143010240</t>
  </si>
  <si>
    <t>92605032220143010200</t>
  </si>
  <si>
    <t>92605032220143010000</t>
  </si>
  <si>
    <t>92605032220100000000</t>
  </si>
  <si>
    <t>92605032210243040244</t>
  </si>
  <si>
    <t>92605032210243040240</t>
  </si>
  <si>
    <t>92605032210243040200</t>
  </si>
  <si>
    <t>92605032210243040000</t>
  </si>
  <si>
    <t>92605032210200000000</t>
  </si>
  <si>
    <t>92605032210000000000</t>
  </si>
  <si>
    <t>92605032200000000000</t>
  </si>
  <si>
    <t>92604128910044107000</t>
  </si>
  <si>
    <t>92604128910044107200</t>
  </si>
  <si>
    <t>92604128910044107240</t>
  </si>
  <si>
    <t>92604128910044107244</t>
  </si>
  <si>
    <t>92605000000000000000</t>
  </si>
  <si>
    <t>92605030000000000000</t>
  </si>
  <si>
    <t>92604128910042370240</t>
  </si>
  <si>
    <t>92604128910042370244</t>
  </si>
  <si>
    <t>92604128910042370245</t>
  </si>
  <si>
    <t>92604128910000000000</t>
  </si>
  <si>
    <t>92604128910042370000</t>
  </si>
  <si>
    <t>92604128910042370200</t>
  </si>
  <si>
    <t>92604098910042530000</t>
  </si>
  <si>
    <t>92604098910042530200</t>
  </si>
  <si>
    <t>92604098910042530240</t>
  </si>
  <si>
    <t>92604098910042530244</t>
  </si>
  <si>
    <t>92604120000000000000</t>
  </si>
  <si>
    <t>92604128900000000000</t>
  </si>
  <si>
    <t>92604098900000000000</t>
  </si>
  <si>
    <t>92604098910000000000</t>
  </si>
  <si>
    <t>92604098910044102000</t>
  </si>
  <si>
    <t>92604098910044102200</t>
  </si>
  <si>
    <t>92604098910044102240</t>
  </si>
  <si>
    <t>92604098910044102244</t>
  </si>
  <si>
    <t>92603098910080190000</t>
  </si>
  <si>
    <t>92603098910080190200</t>
  </si>
  <si>
    <t>92603098910080190240</t>
  </si>
  <si>
    <t>92603100000000000000</t>
  </si>
  <si>
    <t>92603108900000000000</t>
  </si>
  <si>
    <t>92603108910000000000</t>
  </si>
  <si>
    <t>92603108910042120000</t>
  </si>
  <si>
    <t>92603108910042120200</t>
  </si>
  <si>
    <t>92603108910042120240</t>
  </si>
  <si>
    <t>92603108910042120244</t>
  </si>
  <si>
    <t>92604000000000000000</t>
  </si>
  <si>
    <t>92604090000000000000</t>
  </si>
  <si>
    <t>92602038910051180129</t>
  </si>
  <si>
    <t>92602038910051180200</t>
  </si>
  <si>
    <t>92602038910051180240</t>
  </si>
  <si>
    <t>92602038910051180244</t>
  </si>
  <si>
    <t>92603000000000000000</t>
  </si>
  <si>
    <t>92603090000000000000</t>
  </si>
  <si>
    <t>92603098900000000000</t>
  </si>
  <si>
    <t>92603098910000000000</t>
  </si>
  <si>
    <t>92603098914118000000</t>
  </si>
  <si>
    <t>92603098914118000200</t>
  </si>
  <si>
    <t>92603098914118000240</t>
  </si>
  <si>
    <t>92603098914118000244</t>
  </si>
  <si>
    <t>92601138910041210000</t>
  </si>
  <si>
    <t>9261138910041210200</t>
  </si>
  <si>
    <t>92601138910041210240</t>
  </si>
  <si>
    <t>92601138910041210244</t>
  </si>
  <si>
    <t>92602000000000000000</t>
  </si>
  <si>
    <t>92602030000000000000</t>
  </si>
  <si>
    <t>92602038900000000000</t>
  </si>
  <si>
    <t>92602038910000000000</t>
  </si>
  <si>
    <t>92602038910051180000</t>
  </si>
  <si>
    <t>92602038910051180100</t>
  </si>
  <si>
    <t>92602038910051180120</t>
  </si>
  <si>
    <t>92602038910051180121</t>
  </si>
  <si>
    <t>92601133000000000000</t>
  </si>
  <si>
    <t>92601133100000000000</t>
  </si>
  <si>
    <t>92601133100100000000</t>
  </si>
  <si>
    <t>926011331001423000000</t>
  </si>
  <si>
    <t>92601133100142300200</t>
  </si>
  <si>
    <t>92601133100142300240</t>
  </si>
  <si>
    <t>92601133100142300244</t>
  </si>
  <si>
    <t>92601138900000000000</t>
  </si>
  <si>
    <t>92601138910000000000</t>
  </si>
  <si>
    <t>92601078900000000000</t>
  </si>
  <si>
    <t>92601078910000000000</t>
  </si>
  <si>
    <t>92601078910041130000</t>
  </si>
  <si>
    <t>92601078910041130800</t>
  </si>
  <si>
    <t>92601078910041130880</t>
  </si>
  <si>
    <t>92601110000000000000</t>
  </si>
  <si>
    <t>92601118900000000000</t>
  </si>
  <si>
    <t>92601118910000000000</t>
  </si>
  <si>
    <t>92601118910041180000</t>
  </si>
  <si>
    <t>92601118910041180800</t>
  </si>
  <si>
    <t>92601118910041180870</t>
  </si>
  <si>
    <t>92601130000000000000</t>
  </si>
  <si>
    <t>92601048910000000000</t>
  </si>
  <si>
    <t>92601048910044501000</t>
  </si>
  <si>
    <t>92601048910044501500</t>
  </si>
  <si>
    <t>92601048910044501540</t>
  </si>
  <si>
    <t>92601048910077150000</t>
  </si>
  <si>
    <t>92601048910077150200</t>
  </si>
  <si>
    <t>92601048910077150240</t>
  </si>
  <si>
    <t>92601048910077150244</t>
  </si>
  <si>
    <t>92601070000000000000</t>
  </si>
  <si>
    <t>92601040110144205000</t>
  </si>
  <si>
    <t>92601040110144205100</t>
  </si>
  <si>
    <t>92601040110144205120</t>
  </si>
  <si>
    <t>92601040110144205121</t>
  </si>
  <si>
    <t>92601040110144205129</t>
  </si>
  <si>
    <t>92601040110144205200</t>
  </si>
  <si>
    <t>92601040110144205240</t>
  </si>
  <si>
    <t>92601040110144205244</t>
  </si>
  <si>
    <t>92601048900000000000</t>
  </si>
  <si>
    <t>92601040110141120100</t>
  </si>
  <si>
    <t>92601040110141120120</t>
  </si>
  <si>
    <t>92601040110141120122</t>
  </si>
  <si>
    <t>92601040110141120200</t>
  </si>
  <si>
    <t>92601040110141120240</t>
  </si>
  <si>
    <t>92601040110141120244</t>
  </si>
  <si>
    <t>92601040110141120247</t>
  </si>
  <si>
    <t>92601040110141120800</t>
  </si>
  <si>
    <t>92601040110141120850</t>
  </si>
  <si>
    <t>92601040110141120851</t>
  </si>
  <si>
    <t>92601040110141120852</t>
  </si>
  <si>
    <t>92601040110141120853</t>
  </si>
  <si>
    <t>92601040110141110000</t>
  </si>
  <si>
    <t>92601040110141110100</t>
  </si>
  <si>
    <t>92601040110141110120</t>
  </si>
  <si>
    <t>92601040110141110121</t>
  </si>
  <si>
    <t>92601040110141110129</t>
  </si>
  <si>
    <t>92601040110141120000</t>
  </si>
  <si>
    <t>92601020110144205121</t>
  </si>
  <si>
    <t>92601020110144205129</t>
  </si>
  <si>
    <t>92601040000000000000</t>
  </si>
  <si>
    <t>92601040100000000000</t>
  </si>
  <si>
    <t>92601040110000000000</t>
  </si>
  <si>
    <t>92601040110100000000</t>
  </si>
  <si>
    <t>92601020110141150120</t>
  </si>
  <si>
    <t>92601020110141150121</t>
  </si>
  <si>
    <t>92601020110141150129</t>
  </si>
  <si>
    <t>92601020110144205000</t>
  </si>
  <si>
    <t>92601020110144205100</t>
  </si>
  <si>
    <t>92601020110144205120</t>
  </si>
  <si>
    <t>92601020000000000000</t>
  </si>
  <si>
    <t>92601020100000000000</t>
  </si>
  <si>
    <t>92601020110000000000</t>
  </si>
  <si>
    <t>92601020110100000000</t>
  </si>
  <si>
    <t>92601020110141150000</t>
  </si>
  <si>
    <t>92601020110141150100</t>
  </si>
  <si>
    <t>92604098910042180244</t>
  </si>
  <si>
    <t>92604098910042180240</t>
  </si>
  <si>
    <t>92604098910042180200</t>
  </si>
  <si>
    <t>92604098910042180000</t>
  </si>
  <si>
    <t>Оформление дорог общего пользования местного значения</t>
  </si>
  <si>
    <t>Фактическое поступление доходов бюджета Сабанчеевского сельского поселения за 2023 год по кодам классификации  доходов бюджетов</t>
  </si>
  <si>
    <t>Фактическое поступление доходов бюджета Сабанчеевского сельского поселения за 2023 год по кодам видов доходов, подвидов доходов, классификации операций сектора государственного управления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</si>
  <si>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</si>
  <si>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</si>
  <si>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000 2022557600 0000 150</t>
  </si>
  <si>
    <t>000 2022557610 0000 150</t>
  </si>
  <si>
    <t>Подготовка, переподготовка и повышение квалификации кадров</t>
  </si>
  <si>
    <t>92601020120741250000</t>
  </si>
  <si>
    <t>92601020120741250200</t>
  </si>
  <si>
    <t>92601020120741250240</t>
  </si>
  <si>
    <t>92601020120741250244</t>
  </si>
  <si>
    <t>Оценка недвижимости, признание прав и регулирование отношений по муниципальной собственности</t>
  </si>
  <si>
    <t>92604098910042200000</t>
  </si>
  <si>
    <t>92604098910042200244</t>
  </si>
  <si>
    <t>92604098910042200240</t>
  </si>
  <si>
    <t>92604098910042200200</t>
  </si>
  <si>
    <t>Оформление прав собственности на бесхозяйные объекты инженерной инфраструктуры</t>
  </si>
  <si>
    <t>92605020000000000000</t>
  </si>
  <si>
    <t>926050212004S6140000</t>
  </si>
  <si>
    <t>926050312004S6140200</t>
  </si>
  <si>
    <t>926050312004S6140240</t>
  </si>
  <si>
    <t>92604128910044107245</t>
  </si>
  <si>
    <t>926050312004S6140244</t>
  </si>
  <si>
    <t>Коммунальное хозяйство</t>
  </si>
  <si>
    <t>Муниципальная программа Сабанчеевского сельского поселения "Энергосбережение и повышение энергетической эффективности на территории  Сабанчеевско сельского поселения Атяшевского муниципального района Республики Мордовия"</t>
  </si>
  <si>
    <t>92605021200000000000</t>
  </si>
  <si>
    <t>Основное мероприятие «Создание и обустройство зон отдыха, спортивных и детских игровых площадок»</t>
  </si>
  <si>
    <t>92605032210100000000</t>
  </si>
  <si>
    <t>Благоустройство сельских территорий</t>
  </si>
  <si>
    <t>926050322101L5764000</t>
  </si>
  <si>
    <t>926050322101L5764200</t>
  </si>
  <si>
    <t>926050322101L5764240</t>
  </si>
  <si>
    <t>926050322101L5764244</t>
  </si>
  <si>
    <t>92605032210143040244</t>
  </si>
  <si>
    <t>92605032210143040240</t>
  </si>
  <si>
    <t>92605032210143040200</t>
  </si>
  <si>
    <t>92605032210143040000</t>
  </si>
  <si>
    <t>9260503222000000000</t>
  </si>
  <si>
    <t>92603098910080190244</t>
  </si>
  <si>
    <t>Основное мероприятие Содержание мест захоронения"</t>
  </si>
  <si>
    <t>92605032210543040000</t>
  </si>
  <si>
    <t>92605032210543040200</t>
  </si>
  <si>
    <t>92605032210543040240</t>
  </si>
  <si>
    <t>92605032210543040244</t>
  </si>
  <si>
    <t>92605032210500000000</t>
  </si>
  <si>
    <t>Основное мероприятие "Обустройство площадок накопления твердых коммунальных отходов"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</si>
  <si>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</si>
  <si>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Иные межбюджетные транферты на 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</t>
  </si>
  <si>
    <t>000 0502 0000000000 000</t>
  </si>
  <si>
    <t>Источники финансирования дефицита бюджета Сабанчеевского сельского поселения за 2023 год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</si>
  <si>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Источники финансирования дефицита бюджета Сабанчеевского сельского поселения за 2023 год по кодам классификации источников финансирования дефицитов бюджетов</t>
  </si>
  <si>
    <t>Данные о численности муниципальных служащих Сабанчеевского сельского поселения и о  расходах на оплату труда за  2023 год</t>
  </si>
  <si>
    <t xml:space="preserve">Распределение расходов Сабанчеевского сельского поселения за 2023 год по разделам и подразделам функциональной классификации расходов бюджетов </t>
  </si>
  <si>
    <t>Доходы от использования имущества, находящегося в государственной и муниципальной собственности+R:R[5]R[-20]C[1]R:R[4]R:R[9]R:R[11]R:R[13]R:R[15]R:R[14]R:R[13]R[-20]C[1]R:R[4]R:R[12]R:R[11]R:R[10]R:R:R[6]</t>
  </si>
  <si>
    <t>Ведомственная структура расходов бюджета Сабанчеевского сельского поселения за 2023 год</t>
  </si>
  <si>
    <t>Основное мероприятие "Профессиональная переподготовка и повышение квалификации, краткосрочное профессиональное обучение муниципальных служащих"</t>
  </si>
  <si>
    <t>Подпрограмма «Развитие муниципальной службы в Сабанчеевском сельском поселении »</t>
  </si>
  <si>
    <t>92601020120700000000</t>
  </si>
  <si>
    <t>92601020120000000000</t>
  </si>
  <si>
    <t>Приложение 4 к  решению Совета депутатов Сабанчеевского сельского поселения Атяшевского муниципального района Республики мордовия "Об исполнении бюджета Сабанчеевского сельского поселения за 2023 год" от  28 мая 2024 г № 7</t>
  </si>
  <si>
    <t>Приложение 2 к  решению Совета депутатов Сабанчеевского сельского поселения Атяшевского муниципального района Республики Мордовия "Об исполнении бюджета Сабанчеевского сельского поселения за 2023 год"                                от 28 мая 2024 г №7</t>
  </si>
  <si>
    <t>Приложение 3 к  решению Совета депутатов  Сабанчеевского сельского поселения Атяшевского муниципального района Республики Мордовия "Об исполнении бюджета Сабанчеевского сельского поселения за 2023 год"                                      от 28 мая 2024 г №7</t>
  </si>
  <si>
    <t>Приложение 5 к решению Совета депутатов Сабанчеевского сельского поселения Атяшевского муниципального района республики Мордовия"Об исполнении бюджета Сабанчеевского сельского поселения за 2023 год"                                      от 28  мая 2024 г № 7</t>
  </si>
  <si>
    <t>Приложение 6                                     к  решению Совета депутатов Сабанчеевского сельского поселения Атяшевского муниципального района республики Мордовия"Об исполнении бюджета Сабанчеевского сельского поселения за 2023 год"                   от 28 мая 2024 г № 7</t>
  </si>
  <si>
    <t>Приложение 7                                                                                       к  решению Совета депутатов Сабанчеевского сельского поселения Атяшевского муниципального района Республики Мордовия"Об исполнении бюджета Сабанчеевского сельского поселения за 2023 год"                                                     от 28 мая 2024 г № 7</t>
  </si>
  <si>
    <t>Приложение 1 к решению Совета депутатов Сабанчеевского сельского поселения Атяшевского муниципального района  Республики Мордовия "Об исполнении бюджета Сабанчеевского сельского поселения за 2023 год" от 28 мая 2024 г №7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</si>
</sst>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6" fillId="0" borderId="0"/>
    <xf numFmtId="0" fontId="7" fillId="0" borderId="0">
      <alignment horizontal="center" wrapText="1"/>
    </xf>
    <xf numFmtId="0" fontId="8" fillId="0" borderId="0">
      <alignment horizontal="left"/>
    </xf>
    <xf numFmtId="0" fontId="9" fillId="0" borderId="0">
      <alignment horizontal="center" vertical="top"/>
    </xf>
    <xf numFmtId="49" fontId="10" fillId="0" borderId="0">
      <alignment horizontal="right"/>
    </xf>
    <xf numFmtId="0" fontId="11" fillId="0" borderId="0"/>
    <xf numFmtId="0" fontId="12" fillId="0" borderId="0"/>
    <xf numFmtId="0" fontId="8" fillId="0" borderId="0"/>
    <xf numFmtId="0" fontId="8" fillId="0" borderId="0">
      <alignment horizontal="right"/>
    </xf>
    <xf numFmtId="49" fontId="8" fillId="0" borderId="8">
      <alignment horizontal="center" vertical="center" wrapText="1"/>
    </xf>
    <xf numFmtId="0" fontId="8" fillId="0" borderId="8">
      <alignment horizontal="center" vertical="center" wrapText="1"/>
    </xf>
    <xf numFmtId="0" fontId="8" fillId="0" borderId="9">
      <alignment horizontal="left" wrapText="1"/>
    </xf>
    <xf numFmtId="49" fontId="8" fillId="0" borderId="10">
      <alignment horizontal="center"/>
    </xf>
    <xf numFmtId="4" fontId="8" fillId="0" borderId="8">
      <alignment horizontal="right"/>
    </xf>
    <xf numFmtId="0" fontId="8" fillId="0" borderId="11">
      <alignment horizontal="left" wrapText="1" indent="1"/>
    </xf>
    <xf numFmtId="49" fontId="8" fillId="0" borderId="12">
      <alignment horizontal="center"/>
    </xf>
    <xf numFmtId="0" fontId="8" fillId="0" borderId="13">
      <alignment horizontal="left" wrapText="1" indent="2"/>
    </xf>
    <xf numFmtId="49" fontId="8" fillId="0" borderId="14">
      <alignment horizontal="center"/>
    </xf>
    <xf numFmtId="0" fontId="13" fillId="0" borderId="0"/>
    <xf numFmtId="0" fontId="12" fillId="0" borderId="0"/>
    <xf numFmtId="0" fontId="14" fillId="0" borderId="0">
      <alignment horizontal="center"/>
    </xf>
    <xf numFmtId="0" fontId="15" fillId="0" borderId="15"/>
    <xf numFmtId="0" fontId="16" fillId="0" borderId="16">
      <alignment horizontal="center" vertical="top" wrapText="1"/>
    </xf>
    <xf numFmtId="0" fontId="8" fillId="0" borderId="8">
      <alignment horizontal="center" vertical="top" wrapText="1"/>
    </xf>
    <xf numFmtId="49" fontId="8" fillId="0" borderId="8">
      <alignment horizontal="center" vertical="center" wrapText="1"/>
    </xf>
    <xf numFmtId="0" fontId="16" fillId="0" borderId="17">
      <alignment horizontal="left" wrapText="1"/>
    </xf>
    <xf numFmtId="49" fontId="16" fillId="0" borderId="10">
      <alignment horizontal="center" vertical="center"/>
    </xf>
    <xf numFmtId="4" fontId="16" fillId="0" borderId="10">
      <alignment horizontal="right" shrinkToFit="1"/>
    </xf>
    <xf numFmtId="4" fontId="16" fillId="0" borderId="18">
      <alignment horizontal="right" shrinkToFit="1"/>
    </xf>
    <xf numFmtId="0" fontId="16" fillId="0" borderId="19">
      <alignment horizontal="left" wrapText="1"/>
    </xf>
    <xf numFmtId="49" fontId="16" fillId="0" borderId="12">
      <alignment horizontal="center" vertical="center"/>
    </xf>
    <xf numFmtId="49" fontId="16" fillId="0" borderId="14">
      <alignment horizontal="center"/>
    </xf>
    <xf numFmtId="0" fontId="16" fillId="0" borderId="20">
      <alignment horizontal="left" wrapText="1" indent="2"/>
    </xf>
    <xf numFmtId="0" fontId="17" fillId="0" borderId="0">
      <alignment horizontal="center"/>
    </xf>
    <xf numFmtId="49" fontId="18" fillId="0" borderId="0"/>
    <xf numFmtId="49" fontId="17" fillId="0" borderId="0"/>
    <xf numFmtId="0" fontId="17" fillId="0" borderId="15"/>
    <xf numFmtId="0" fontId="18" fillId="0" borderId="15"/>
    <xf numFmtId="49" fontId="18" fillId="0" borderId="15"/>
    <xf numFmtId="0" fontId="19" fillId="0" borderId="15"/>
    <xf numFmtId="0" fontId="18" fillId="0" borderId="21">
      <alignment horizontal="left" wrapText="1"/>
    </xf>
    <xf numFmtId="0" fontId="18" fillId="0" borderId="22">
      <alignment horizontal="left" wrapText="1"/>
    </xf>
    <xf numFmtId="49" fontId="18" fillId="0" borderId="23">
      <alignment horizontal="center" wrapText="1"/>
    </xf>
    <xf numFmtId="4" fontId="18" fillId="0" borderId="9">
      <alignment horizontal="right"/>
    </xf>
    <xf numFmtId="0" fontId="19" fillId="0" borderId="24"/>
    <xf numFmtId="0" fontId="18" fillId="0" borderId="19">
      <alignment horizontal="left" wrapText="1"/>
    </xf>
    <xf numFmtId="0" fontId="18" fillId="0" borderId="21">
      <alignment horizontal="left" wrapText="1" indent="1"/>
    </xf>
    <xf numFmtId="4" fontId="18" fillId="0" borderId="14">
      <alignment horizontal="right"/>
    </xf>
    <xf numFmtId="0" fontId="18" fillId="0" borderId="19">
      <alignment horizontal="left" wrapText="1" indent="2"/>
    </xf>
    <xf numFmtId="0" fontId="18" fillId="0" borderId="22">
      <alignment horizontal="left" wrapText="1" indent="2"/>
    </xf>
    <xf numFmtId="49" fontId="18" fillId="0" borderId="14">
      <alignment horizontal="center" shrinkToFit="1"/>
    </xf>
    <xf numFmtId="0" fontId="18" fillId="0" borderId="0">
      <alignment horizontal="left" wrapText="1"/>
    </xf>
    <xf numFmtId="49" fontId="18" fillId="0" borderId="0">
      <alignment horizontal="center" wrapText="1"/>
    </xf>
    <xf numFmtId="49" fontId="18" fillId="0" borderId="0">
      <alignment horizontal="center"/>
    </xf>
    <xf numFmtId="0" fontId="1" fillId="0" borderId="0"/>
  </cellStyleXfs>
  <cellXfs count="124">
    <xf numFmtId="0" fontId="0" fillId="0" borderId="0" xfId="0"/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justify" vertical="distributed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right" vertical="center"/>
    </xf>
    <xf numFmtId="0" fontId="3" fillId="0" borderId="0" xfId="1" applyNumberFormat="1" applyFont="1" applyAlignment="1" applyProtection="1">
      <alignment horizontal="justify" vertical="top" wrapText="1"/>
    </xf>
    <xf numFmtId="0" fontId="4" fillId="0" borderId="0" xfId="3" applyNumberFormat="1" applyFont="1" applyAlignment="1" applyProtection="1">
      <alignment horizontal="justify" vertical="top" wrapText="1"/>
    </xf>
    <xf numFmtId="0" fontId="4" fillId="0" borderId="0" xfId="4" applyNumberFormat="1" applyFont="1" applyProtection="1">
      <alignment horizontal="center" vertical="top"/>
    </xf>
    <xf numFmtId="49" fontId="4" fillId="0" borderId="0" xfId="5" applyNumberFormat="1" applyFont="1" applyProtection="1">
      <alignment horizontal="right"/>
    </xf>
    <xf numFmtId="0" fontId="4" fillId="0" borderId="0" xfId="6" applyNumberFormat="1" applyFont="1" applyProtection="1"/>
    <xf numFmtId="0" fontId="4" fillId="0" borderId="0" xfId="7" applyNumberFormat="1" applyFont="1" applyProtection="1"/>
    <xf numFmtId="0" fontId="4" fillId="0" borderId="0" xfId="3" applyNumberFormat="1" applyFont="1" applyProtection="1">
      <alignment horizontal="left"/>
    </xf>
    <xf numFmtId="0" fontId="4" fillId="0" borderId="0" xfId="9" applyNumberFormat="1" applyFont="1" applyProtection="1">
      <alignment horizontal="right"/>
    </xf>
    <xf numFmtId="49" fontId="4" fillId="0" borderId="1" xfId="10" applyNumberFormat="1" applyFont="1" applyBorder="1" applyAlignment="1" applyProtection="1">
      <alignment horizontal="center" vertical="center" wrapText="1"/>
    </xf>
    <xf numFmtId="0" fontId="4" fillId="0" borderId="1" xfId="11" applyNumberFormat="1" applyFont="1" applyBorder="1" applyAlignment="1" applyProtection="1">
      <alignment horizontal="center" vertical="center" wrapText="1"/>
    </xf>
    <xf numFmtId="0" fontId="4" fillId="0" borderId="1" xfId="7" applyNumberFormat="1" applyFont="1" applyBorder="1" applyAlignment="1" applyProtection="1">
      <alignment horizontal="center" wrapText="1"/>
    </xf>
    <xf numFmtId="0" fontId="4" fillId="0" borderId="1" xfId="12" applyNumberFormat="1" applyFont="1" applyBorder="1" applyAlignment="1" applyProtection="1">
      <alignment horizontal="justify" vertical="top" wrapText="1"/>
    </xf>
    <xf numFmtId="49" fontId="4" fillId="0" borderId="1" xfId="13" applyNumberFormat="1" applyFont="1" applyBorder="1" applyProtection="1">
      <alignment horizontal="center"/>
    </xf>
    <xf numFmtId="164" fontId="4" fillId="0" borderId="1" xfId="14" applyNumberFormat="1" applyFont="1" applyBorder="1" applyProtection="1">
      <alignment horizontal="right"/>
    </xf>
    <xf numFmtId="164" fontId="4" fillId="0" borderId="1" xfId="7" applyNumberFormat="1" applyFont="1" applyBorder="1" applyProtection="1"/>
    <xf numFmtId="0" fontId="4" fillId="0" borderId="1" xfId="15" applyNumberFormat="1" applyFont="1" applyBorder="1" applyAlignment="1" applyProtection="1">
      <alignment horizontal="justify" vertical="top" wrapText="1"/>
    </xf>
    <xf numFmtId="49" fontId="4" fillId="0" borderId="1" xfId="16" applyNumberFormat="1" applyFont="1" applyBorder="1" applyProtection="1">
      <alignment horizontal="center"/>
    </xf>
    <xf numFmtId="0" fontId="4" fillId="0" borderId="1" xfId="17" applyNumberFormat="1" applyFont="1" applyBorder="1" applyAlignment="1" applyProtection="1">
      <alignment horizontal="justify" vertical="top" wrapText="1"/>
    </xf>
    <xf numFmtId="49" fontId="4" fillId="0" borderId="1" xfId="18" applyNumberFormat="1" applyFont="1" applyBorder="1" applyProtection="1">
      <alignment horizontal="center"/>
    </xf>
    <xf numFmtId="0" fontId="2" fillId="0" borderId="0" xfId="19" applyFont="1" applyAlignment="1" applyProtection="1">
      <alignment horizontal="justify" vertical="top" wrapText="1"/>
      <protection locked="0"/>
    </xf>
    <xf numFmtId="0" fontId="2" fillId="0" borderId="0" xfId="19" applyFont="1" applyProtection="1">
      <protection locked="0"/>
    </xf>
    <xf numFmtId="0" fontId="4" fillId="0" borderId="0" xfId="20" applyFont="1" applyAlignment="1">
      <alignment horizontal="justify" vertical="top" wrapText="1"/>
    </xf>
    <xf numFmtId="0" fontId="4" fillId="0" borderId="0" xfId="20" applyFont="1"/>
    <xf numFmtId="0" fontId="4" fillId="0" borderId="0" xfId="22" applyFont="1" applyBorder="1" applyAlignment="1">
      <alignment horizontal="justify" vertical="top" wrapText="1"/>
    </xf>
    <xf numFmtId="0" fontId="4" fillId="0" borderId="0" xfId="22" applyFont="1" applyBorder="1"/>
    <xf numFmtId="0" fontId="4" fillId="0" borderId="1" xfId="23" applyFont="1" applyBorder="1" applyAlignment="1">
      <alignment horizontal="center" vertical="center" wrapText="1"/>
    </xf>
    <xf numFmtId="0" fontId="4" fillId="0" borderId="1" xfId="24" applyFont="1" applyBorder="1" applyAlignment="1">
      <alignment horizontal="center" vertical="center" wrapText="1"/>
    </xf>
    <xf numFmtId="49" fontId="4" fillId="0" borderId="1" xfId="25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1" xfId="26" applyFont="1" applyBorder="1" applyAlignment="1">
      <alignment horizontal="justify" vertical="top" wrapText="1"/>
    </xf>
    <xf numFmtId="49" fontId="4" fillId="0" borderId="1" xfId="27" applyFont="1" applyBorder="1">
      <alignment horizontal="center" vertical="center"/>
    </xf>
    <xf numFmtId="164" fontId="4" fillId="0" borderId="1" xfId="28" applyNumberFormat="1" applyFont="1" applyBorder="1">
      <alignment horizontal="right" shrinkToFit="1"/>
    </xf>
    <xf numFmtId="164" fontId="4" fillId="0" borderId="1" xfId="29" applyNumberFormat="1" applyFont="1" applyBorder="1">
      <alignment horizontal="right" shrinkToFit="1"/>
    </xf>
    <xf numFmtId="0" fontId="4" fillId="0" borderId="1" xfId="30" applyFont="1" applyBorder="1" applyAlignment="1">
      <alignment horizontal="justify" vertical="top" wrapText="1"/>
    </xf>
    <xf numFmtId="49" fontId="4" fillId="0" borderId="1" xfId="31" applyFont="1" applyBorder="1">
      <alignment horizontal="center" vertical="center"/>
    </xf>
    <xf numFmtId="49" fontId="4" fillId="0" borderId="1" xfId="32" applyFont="1" applyBorder="1">
      <alignment horizontal="center"/>
    </xf>
    <xf numFmtId="0" fontId="4" fillId="0" borderId="1" xfId="33" applyFont="1" applyBorder="1" applyAlignment="1">
      <alignment horizontal="justify" vertical="top" wrapText="1"/>
    </xf>
    <xf numFmtId="164" fontId="4" fillId="2" borderId="1" xfId="28" applyNumberFormat="1" applyFont="1" applyFill="1" applyBorder="1">
      <alignment horizontal="right" shrinkToFit="1"/>
    </xf>
    <xf numFmtId="0" fontId="3" fillId="0" borderId="0" xfId="34" applyNumberFormat="1" applyFont="1" applyAlignment="1" applyProtection="1"/>
    <xf numFmtId="0" fontId="3" fillId="0" borderId="0" xfId="34" applyFont="1" applyAlignment="1"/>
    <xf numFmtId="49" fontId="4" fillId="0" borderId="0" xfId="35" applyNumberFormat="1" applyFont="1" applyProtection="1"/>
    <xf numFmtId="49" fontId="3" fillId="0" borderId="0" xfId="36" applyNumberFormat="1" applyFont="1" applyAlignment="1" applyProtection="1"/>
    <xf numFmtId="49" fontId="3" fillId="0" borderId="0" xfId="36" applyFont="1" applyAlignment="1"/>
    <xf numFmtId="49" fontId="4" fillId="0" borderId="0" xfId="35" applyNumberFormat="1" applyFont="1" applyAlignment="1" applyProtection="1">
      <alignment horizontal="justify" vertical="top" wrapText="1"/>
    </xf>
    <xf numFmtId="0" fontId="3" fillId="0" borderId="0" xfId="37" applyNumberFormat="1" applyFont="1" applyBorder="1" applyProtection="1"/>
    <xf numFmtId="0" fontId="4" fillId="0" borderId="0" xfId="38" applyNumberFormat="1" applyFont="1" applyBorder="1" applyProtection="1"/>
    <xf numFmtId="49" fontId="4" fillId="0" borderId="0" xfId="39" applyNumberFormat="1" applyFont="1" applyBorder="1" applyProtection="1"/>
    <xf numFmtId="0" fontId="4" fillId="0" borderId="0" xfId="40" applyNumberFormat="1" applyFont="1" applyBorder="1" applyProtection="1"/>
    <xf numFmtId="49" fontId="4" fillId="0" borderId="1" xfId="10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wrapText="1"/>
    </xf>
    <xf numFmtId="0" fontId="4" fillId="0" borderId="1" xfId="41" applyNumberFormat="1" applyFont="1" applyBorder="1" applyAlignment="1" applyProtection="1">
      <alignment horizontal="justify" vertical="top" wrapText="1"/>
    </xf>
    <xf numFmtId="4" fontId="4" fillId="0" borderId="1" xfId="14" applyNumberFormat="1" applyFont="1" applyBorder="1" applyProtection="1">
      <alignment horizontal="right"/>
    </xf>
    <xf numFmtId="164" fontId="4" fillId="0" borderId="1" xfId="42" applyNumberFormat="1" applyFont="1" applyBorder="1" applyProtection="1">
      <alignment horizontal="left" wrapText="1"/>
    </xf>
    <xf numFmtId="164" fontId="4" fillId="0" borderId="1" xfId="43" applyNumberFormat="1" applyFont="1" applyBorder="1" applyProtection="1">
      <alignment horizontal="center" wrapText="1"/>
    </xf>
    <xf numFmtId="164" fontId="4" fillId="0" borderId="1" xfId="13" applyNumberFormat="1" applyFont="1" applyBorder="1" applyProtection="1">
      <alignment horizontal="center"/>
    </xf>
    <xf numFmtId="164" fontId="4" fillId="0" borderId="1" xfId="44" applyNumberFormat="1" applyFont="1" applyBorder="1" applyProtection="1">
      <alignment horizontal="right"/>
    </xf>
    <xf numFmtId="164" fontId="4" fillId="0" borderId="1" xfId="45" applyNumberFormat="1" applyFont="1" applyBorder="1" applyProtection="1"/>
    <xf numFmtId="0" fontId="4" fillId="0" borderId="1" xfId="46" applyNumberFormat="1" applyFont="1" applyBorder="1" applyAlignment="1" applyProtection="1">
      <alignment horizontal="justify" vertical="top" wrapText="1"/>
    </xf>
    <xf numFmtId="0" fontId="4" fillId="0" borderId="1" xfId="47" applyNumberFormat="1" applyFont="1" applyBorder="1" applyAlignment="1" applyProtection="1">
      <alignment horizontal="justify" vertical="top" wrapText="1"/>
    </xf>
    <xf numFmtId="4" fontId="4" fillId="0" borderId="1" xfId="48" applyNumberFormat="1" applyFont="1" applyBorder="1" applyProtection="1">
      <alignment horizontal="right"/>
    </xf>
    <xf numFmtId="0" fontId="4" fillId="0" borderId="1" xfId="49" applyNumberFormat="1" applyFont="1" applyBorder="1" applyAlignment="1" applyProtection="1">
      <alignment horizontal="justify" vertical="top" wrapText="1"/>
    </xf>
    <xf numFmtId="0" fontId="4" fillId="0" borderId="1" xfId="50" applyNumberFormat="1" applyFont="1" applyBorder="1" applyAlignment="1" applyProtection="1">
      <alignment horizontal="justify" vertical="top" wrapText="1"/>
    </xf>
    <xf numFmtId="49" fontId="4" fillId="0" borderId="1" xfId="51" applyNumberFormat="1" applyFont="1" applyBorder="1" applyProtection="1">
      <alignment horizontal="center" shrinkToFit="1"/>
    </xf>
    <xf numFmtId="0" fontId="4" fillId="0" borderId="0" xfId="52" applyNumberFormat="1" applyFont="1" applyProtection="1">
      <alignment horizontal="left" wrapText="1"/>
    </xf>
    <xf numFmtId="49" fontId="4" fillId="0" borderId="0" xfId="53" applyNumberFormat="1" applyFont="1" applyProtection="1">
      <alignment horizontal="center" wrapText="1"/>
    </xf>
    <xf numFmtId="49" fontId="4" fillId="0" borderId="0" xfId="54" applyNumberFormat="1" applyFont="1" applyProtection="1">
      <alignment horizontal="center"/>
    </xf>
    <xf numFmtId="0" fontId="2" fillId="0" borderId="0" xfId="55" applyFont="1"/>
    <xf numFmtId="0" fontId="2" fillId="0" borderId="1" xfId="55" applyFont="1" applyBorder="1" applyAlignment="1">
      <alignment horizontal="center" wrapText="1"/>
    </xf>
    <xf numFmtId="0" fontId="2" fillId="0" borderId="1" xfId="55" applyFont="1" applyBorder="1" applyAlignment="1">
      <alignment horizontal="center" vertical="center" wrapText="1"/>
    </xf>
    <xf numFmtId="0" fontId="2" fillId="0" borderId="1" xfId="55" applyFont="1" applyBorder="1" applyAlignment="1">
      <alignment wrapText="1"/>
    </xf>
    <xf numFmtId="0" fontId="2" fillId="0" borderId="1" xfId="55" applyFont="1" applyBorder="1" applyAlignment="1">
      <alignment horizontal="center"/>
    </xf>
    <xf numFmtId="165" fontId="2" fillId="0" borderId="1" xfId="55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right" vertical="center"/>
    </xf>
    <xf numFmtId="164" fontId="4" fillId="0" borderId="0" xfId="14" applyNumberFormat="1" applyFont="1" applyBorder="1" applyProtection="1">
      <alignment horizontal="right"/>
    </xf>
    <xf numFmtId="164" fontId="4" fillId="0" borderId="0" xfId="29" applyNumberFormat="1" applyFont="1" applyBorder="1">
      <alignment horizontal="right" shrinkToFit="1"/>
    </xf>
    <xf numFmtId="164" fontId="4" fillId="0" borderId="0" xfId="28" applyNumberFormat="1" applyFont="1" applyBorder="1">
      <alignment horizontal="right" shrinkToFit="1"/>
    </xf>
    <xf numFmtId="0" fontId="2" fillId="0" borderId="1" xfId="0" applyFont="1" applyBorder="1" applyAlignment="1">
      <alignment vertical="justify"/>
    </xf>
    <xf numFmtId="0" fontId="2" fillId="0" borderId="1" xfId="0" applyFont="1" applyBorder="1"/>
    <xf numFmtId="49" fontId="4" fillId="0" borderId="1" xfId="18" applyNumberFormat="1" applyFont="1" applyFill="1" applyBorder="1" applyProtection="1">
      <alignment horizont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164" fontId="4" fillId="3" borderId="1" xfId="28" applyNumberFormat="1" applyFont="1" applyFill="1" applyBorder="1">
      <alignment horizontal="right" shrinkToFit="1"/>
    </xf>
    <xf numFmtId="164" fontId="2" fillId="0" borderId="1" xfId="28" applyNumberFormat="1" applyFont="1" applyBorder="1">
      <alignment horizontal="right" shrinkToFit="1"/>
    </xf>
    <xf numFmtId="0" fontId="4" fillId="3" borderId="1" xfId="33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2" applyFont="1" applyAlignment="1">
      <alignment horizontal="justify" vertical="top" wrapText="1"/>
    </xf>
    <xf numFmtId="0" fontId="4" fillId="0" borderId="0" xfId="8" applyNumberFormat="1" applyFont="1" applyAlignment="1" applyProtection="1">
      <alignment horizontal="center" wrapText="1"/>
    </xf>
    <xf numFmtId="0" fontId="2" fillId="0" borderId="0" xfId="19" applyFont="1" applyAlignment="1" applyProtection="1">
      <alignment horizontal="justify" vertical="top"/>
      <protection locked="0"/>
    </xf>
    <xf numFmtId="0" fontId="4" fillId="0" borderId="0" xfId="21" applyFont="1" applyAlignment="1">
      <alignment horizontal="center" wrapText="1"/>
    </xf>
    <xf numFmtId="49" fontId="4" fillId="0" borderId="0" xfId="35" applyNumberFormat="1" applyFont="1" applyAlignment="1" applyProtection="1">
      <alignment horizontal="justify" vertical="top" wrapText="1"/>
    </xf>
    <xf numFmtId="0" fontId="4" fillId="0" borderId="0" xfId="34" applyNumberFormat="1" applyFont="1" applyAlignment="1" applyProtection="1">
      <alignment horizontal="center" wrapText="1"/>
    </xf>
    <xf numFmtId="0" fontId="2" fillId="0" borderId="0" xfId="55" applyFont="1" applyAlignment="1">
      <alignment horizontal="right" wrapText="1"/>
    </xf>
    <xf numFmtId="0" fontId="2" fillId="0" borderId="0" xfId="55" applyFont="1" applyAlignment="1">
      <alignment horizont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center" vertical="center"/>
    </xf>
    <xf numFmtId="4" fontId="4" fillId="0" borderId="26" xfId="0" applyNumberFormat="1" applyFont="1" applyBorder="1" applyAlignment="1">
      <alignment horizontal="right" vertical="center"/>
    </xf>
    <xf numFmtId="165" fontId="4" fillId="0" borderId="26" xfId="0" applyNumberFormat="1" applyFont="1" applyBorder="1" applyAlignment="1">
      <alignment horizontal="right" vertical="center"/>
    </xf>
  </cellXfs>
  <cellStyles count="56">
    <cellStyle name="xl102" xfId="37"/>
    <cellStyle name="xl103" xfId="41"/>
    <cellStyle name="xl104" xfId="46"/>
    <cellStyle name="xl105" xfId="47"/>
    <cellStyle name="xl106" xfId="49"/>
    <cellStyle name="xl107" xfId="50"/>
    <cellStyle name="xl112" xfId="51"/>
    <cellStyle name="xl113" xfId="42"/>
    <cellStyle name="xl23" xfId="1"/>
    <cellStyle name="xl24" xfId="3"/>
    <cellStyle name="xl25" xfId="8"/>
    <cellStyle name="xl26" xfId="7"/>
    <cellStyle name="xl27" xfId="6"/>
    <cellStyle name="xl27 3" xfId="24"/>
    <cellStyle name="xl28" xfId="10"/>
    <cellStyle name="xl28 2" xfId="25"/>
    <cellStyle name="xl29" xfId="12"/>
    <cellStyle name="xl30" xfId="15"/>
    <cellStyle name="xl31" xfId="17"/>
    <cellStyle name="xl33" xfId="4"/>
    <cellStyle name="xl35" xfId="43"/>
    <cellStyle name="xl41" xfId="35"/>
    <cellStyle name="xl42" xfId="13"/>
    <cellStyle name="xl43" xfId="16"/>
    <cellStyle name="xl44" xfId="18"/>
    <cellStyle name="xl45" xfId="11"/>
    <cellStyle name="xl47" xfId="14"/>
    <cellStyle name="xl47 2" xfId="20"/>
    <cellStyle name="xl48" xfId="48"/>
    <cellStyle name="xl51" xfId="34"/>
    <cellStyle name="xl54" xfId="2"/>
    <cellStyle name="xl55" xfId="5"/>
    <cellStyle name="xl56" xfId="9"/>
    <cellStyle name="xl68 2" xfId="22"/>
    <cellStyle name="xl69 2" xfId="23"/>
    <cellStyle name="xl71 2" xfId="26"/>
    <cellStyle name="xl72 3" xfId="30"/>
    <cellStyle name="xl73" xfId="45"/>
    <cellStyle name="xl73 3" xfId="33"/>
    <cellStyle name="xl76" xfId="54"/>
    <cellStyle name="xl78" xfId="44"/>
    <cellStyle name="xl81" xfId="52"/>
    <cellStyle name="xl86 3" xfId="27"/>
    <cellStyle name="xl87" xfId="53"/>
    <cellStyle name="xl87 3" xfId="31"/>
    <cellStyle name="xl88 3" xfId="32"/>
    <cellStyle name="xl92 3" xfId="28"/>
    <cellStyle name="xl93" xfId="39"/>
    <cellStyle name="xl95" xfId="36"/>
    <cellStyle name="xl97 3" xfId="21"/>
    <cellStyle name="xl98" xfId="38"/>
    <cellStyle name="xl99" xfId="40"/>
    <cellStyle name="xl99 3" xfId="29"/>
    <cellStyle name="Обычный" xfId="0" builtinId="0"/>
    <cellStyle name="Обычный 2" xfId="19"/>
    <cellStyle name="Обычный 3 2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4;&#1058;&#1063;&#1045;&#1058;%20&#1054;&#1041;%20&#1048;&#1057;&#1054;&#1051;&#1053;&#1045;&#1053;&#1048;&#1048;%20&#1041;&#1070;&#1044;&#1046;&#1045;&#1058;&#1040;/&#1048;&#1089;&#1087;&#1086;&#1083;&#1085;&#1077;&#1085;&#1080;&#1077;%20&#1079;&#1072;%202019&#1075;/&#1048;&#1089;&#1087;&#1086;&#1083;&#1085;&#1077;&#1085;&#1080;&#1077;%20&#1079;&#1072;%202019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Доходы"/>
      <sheetName val="Расходы"/>
      <sheetName val="Расходы (2)"/>
      <sheetName val="Расходы (3)"/>
      <sheetName val="Источники"/>
      <sheetName val="КонсТа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M10">
            <v>0</v>
          </cell>
          <cell r="AC10">
            <v>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16" workbookViewId="0">
      <selection activeCell="E22" sqref="A1:F22"/>
    </sheetView>
  </sheetViews>
  <sheetFormatPr defaultRowHeight="12.75"/>
  <cols>
    <col min="1" max="1" width="32.140625" customWidth="1"/>
    <col min="2" max="2" width="27.7109375" customWidth="1"/>
    <col min="3" max="3" width="12.140625" customWidth="1"/>
    <col min="4" max="4" width="11" customWidth="1"/>
    <col min="5" max="5" width="10.42578125" customWidth="1"/>
  </cols>
  <sheetData>
    <row r="1" spans="1:7">
      <c r="A1" s="103"/>
      <c r="B1" s="104" t="s">
        <v>607</v>
      </c>
      <c r="C1" s="104"/>
      <c r="D1" s="104"/>
      <c r="E1" s="104"/>
      <c r="F1" s="104"/>
    </row>
    <row r="2" spans="1:7" ht="57.75" customHeight="1">
      <c r="A2" s="103"/>
      <c r="B2" s="104"/>
      <c r="C2" s="104"/>
      <c r="D2" s="104"/>
      <c r="E2" s="104"/>
      <c r="F2" s="104"/>
    </row>
    <row r="3" spans="1:7" ht="37.5" customHeight="1">
      <c r="A3" s="105" t="s">
        <v>542</v>
      </c>
      <c r="B3" s="105"/>
      <c r="C3" s="105"/>
      <c r="D3" s="105"/>
      <c r="E3" s="105"/>
      <c r="F3" s="105"/>
    </row>
    <row r="4" spans="1:7" ht="16.5" thickBot="1">
      <c r="A4" s="1"/>
      <c r="B4" s="2"/>
      <c r="C4" s="3"/>
      <c r="D4" s="2"/>
      <c r="E4" s="2"/>
      <c r="F4" s="4"/>
    </row>
    <row r="5" spans="1:7" ht="15.75">
      <c r="A5" s="5" t="s">
        <v>6</v>
      </c>
      <c r="B5" s="106" t="s">
        <v>66</v>
      </c>
      <c r="C5" s="106" t="s">
        <v>119</v>
      </c>
      <c r="D5" s="106" t="s">
        <v>120</v>
      </c>
      <c r="E5" s="106" t="s">
        <v>67</v>
      </c>
      <c r="F5" s="108"/>
    </row>
    <row r="6" spans="1:7" ht="47.25" customHeight="1" thickBot="1">
      <c r="A6" s="6" t="s">
        <v>68</v>
      </c>
      <c r="B6" s="107"/>
      <c r="C6" s="107"/>
      <c r="D6" s="107"/>
      <c r="E6" s="107"/>
      <c r="F6" s="108"/>
    </row>
    <row r="7" spans="1:7" ht="16.5" thickBot="1">
      <c r="A7" s="7" t="s">
        <v>69</v>
      </c>
      <c r="B7" s="8" t="s">
        <v>70</v>
      </c>
      <c r="C7" s="9">
        <f>C9+C17</f>
        <v>11230.2</v>
      </c>
      <c r="D7" s="9">
        <f>D9+D17</f>
        <v>13076.099999999999</v>
      </c>
      <c r="E7" s="17">
        <f>D7*100/C7</f>
        <v>116.43692899503122</v>
      </c>
      <c r="F7" s="4"/>
    </row>
    <row r="8" spans="1:7" ht="16.5" thickBot="1">
      <c r="A8" s="7" t="s">
        <v>71</v>
      </c>
      <c r="B8" s="8"/>
      <c r="C8" s="10"/>
      <c r="D8" s="10"/>
      <c r="E8" s="11"/>
      <c r="F8" s="4"/>
    </row>
    <row r="9" spans="1:7" ht="32.25" thickBot="1">
      <c r="A9" s="7" t="s">
        <v>72</v>
      </c>
      <c r="B9" s="8" t="s">
        <v>73</v>
      </c>
      <c r="C9" s="9">
        <f>C10+C11+C12+C13+C15+C16+C14</f>
        <v>3806.8</v>
      </c>
      <c r="D9" s="9">
        <f>D10+D11+D12+D13+D15+D16+D14</f>
        <v>5652.7</v>
      </c>
      <c r="E9" s="17">
        <f t="shared" ref="E9:E12" si="0">D9*100/C9</f>
        <v>148.48954502469266</v>
      </c>
      <c r="F9" s="4"/>
    </row>
    <row r="10" spans="1:7" ht="16.5" thickBot="1">
      <c r="A10" s="7" t="s">
        <v>74</v>
      </c>
      <c r="B10" s="8" t="s">
        <v>75</v>
      </c>
      <c r="C10" s="9">
        <f>'приложение 2'!C9</f>
        <v>241.5</v>
      </c>
      <c r="D10" s="9">
        <f>'приложение 2'!D9</f>
        <v>357.59999999999997</v>
      </c>
      <c r="E10" s="17">
        <f t="shared" si="0"/>
        <v>148.07453416149067</v>
      </c>
      <c r="F10" s="4"/>
    </row>
    <row r="11" spans="1:7" ht="16.5" thickBot="1">
      <c r="A11" s="7" t="s">
        <v>5</v>
      </c>
      <c r="B11" s="8" t="s">
        <v>76</v>
      </c>
      <c r="C11" s="9">
        <f>'приложение 2'!C14</f>
        <v>1920</v>
      </c>
      <c r="D11" s="9">
        <f>'приложение 2'!D14</f>
        <v>3309.2</v>
      </c>
      <c r="E11" s="17">
        <v>0</v>
      </c>
      <c r="F11" s="4"/>
      <c r="G11" s="90"/>
    </row>
    <row r="12" spans="1:7" ht="16.5" thickBot="1">
      <c r="A12" s="7" t="s">
        <v>122</v>
      </c>
      <c r="B12" s="8" t="s">
        <v>121</v>
      </c>
      <c r="C12" s="9">
        <f>'приложение 2'!C17</f>
        <v>1438.5</v>
      </c>
      <c r="D12" s="9">
        <f>'приложение 2'!D17</f>
        <v>1161.3</v>
      </c>
      <c r="E12" s="17">
        <f t="shared" si="0"/>
        <v>80.729927007299267</v>
      </c>
      <c r="F12" s="4"/>
    </row>
    <row r="13" spans="1:7" ht="66" customHeight="1" thickBot="1">
      <c r="A13" s="12" t="s">
        <v>77</v>
      </c>
      <c r="B13" s="8" t="s">
        <v>78</v>
      </c>
      <c r="C13" s="9">
        <f>'приложение 2'!C21</f>
        <v>0</v>
      </c>
      <c r="D13" s="9">
        <f>'приложение 2'!D21</f>
        <v>0</v>
      </c>
      <c r="E13" s="17">
        <v>0</v>
      </c>
      <c r="F13" s="4"/>
    </row>
    <row r="14" spans="1:7" ht="64.5" customHeight="1" thickBot="1">
      <c r="A14" s="12" t="s">
        <v>305</v>
      </c>
      <c r="B14" s="8" t="s">
        <v>304</v>
      </c>
      <c r="C14" s="9">
        <f>'приложение 2'!C28</f>
        <v>6.8</v>
      </c>
      <c r="D14" s="9">
        <f>'приложение 2'!D28</f>
        <v>6.8</v>
      </c>
      <c r="E14" s="17">
        <v>0</v>
      </c>
      <c r="F14" s="4"/>
    </row>
    <row r="15" spans="1:7" ht="48" thickBot="1">
      <c r="A15" s="7" t="s">
        <v>79</v>
      </c>
      <c r="B15" s="8" t="s">
        <v>80</v>
      </c>
      <c r="C15" s="10">
        <v>0</v>
      </c>
      <c r="D15" s="10">
        <v>0</v>
      </c>
      <c r="E15" s="17">
        <v>0</v>
      </c>
      <c r="F15" s="4"/>
    </row>
    <row r="16" spans="1:7" ht="16.5" thickBot="1">
      <c r="A16" s="7" t="s">
        <v>81</v>
      </c>
      <c r="B16" s="8" t="s">
        <v>82</v>
      </c>
      <c r="C16" s="10">
        <f>'приложение 2'!C36</f>
        <v>200</v>
      </c>
      <c r="D16" s="10">
        <f>'приложение 2'!D36</f>
        <v>817.8</v>
      </c>
      <c r="E16" s="17">
        <v>0</v>
      </c>
      <c r="F16" s="4"/>
    </row>
    <row r="17" spans="1:6" ht="16.5" thickBot="1">
      <c r="A17" s="7" t="s">
        <v>43</v>
      </c>
      <c r="B17" s="8" t="s">
        <v>83</v>
      </c>
      <c r="C17" s="9">
        <f>C18+C23</f>
        <v>7423.4</v>
      </c>
      <c r="D17" s="9">
        <f>D18+D23</f>
        <v>7423.4</v>
      </c>
      <c r="E17" s="17">
        <f t="shared" ref="E17:E22" si="1">D17*100/C17</f>
        <v>100</v>
      </c>
      <c r="F17" s="4"/>
    </row>
    <row r="18" spans="1:6" ht="63.75" thickBot="1">
      <c r="A18" s="7" t="s">
        <v>84</v>
      </c>
      <c r="B18" s="8" t="s">
        <v>85</v>
      </c>
      <c r="C18" s="9">
        <f>SUM(C19:C22)</f>
        <v>7423.4</v>
      </c>
      <c r="D18" s="9">
        <f>SUM(D19:D22)</f>
        <v>7423.4</v>
      </c>
      <c r="E18" s="17">
        <f t="shared" si="1"/>
        <v>100</v>
      </c>
      <c r="F18" s="4"/>
    </row>
    <row r="19" spans="1:6" ht="48" thickBot="1">
      <c r="A19" s="7" t="s">
        <v>86</v>
      </c>
      <c r="B19" s="8" t="s">
        <v>87</v>
      </c>
      <c r="C19" s="9">
        <f>'приложение 2'!C43</f>
        <v>629.9</v>
      </c>
      <c r="D19" s="9">
        <f>'приложение 2'!D43</f>
        <v>629.9</v>
      </c>
      <c r="E19" s="17">
        <f t="shared" si="1"/>
        <v>100</v>
      </c>
      <c r="F19" s="4"/>
    </row>
    <row r="20" spans="1:6" ht="63.75" thickBot="1">
      <c r="A20" s="7" t="s">
        <v>88</v>
      </c>
      <c r="B20" s="8" t="s">
        <v>89</v>
      </c>
      <c r="C20" s="9">
        <f>'приложение 2'!C48</f>
        <v>2443.5</v>
      </c>
      <c r="D20" s="9">
        <f>'приложение 2'!D48</f>
        <v>2443.5</v>
      </c>
      <c r="E20" s="17">
        <f t="shared" si="1"/>
        <v>100</v>
      </c>
      <c r="F20" s="4"/>
    </row>
    <row r="21" spans="1:6" ht="48" thickBot="1">
      <c r="A21" s="7" t="s">
        <v>90</v>
      </c>
      <c r="B21" s="8" t="s">
        <v>91</v>
      </c>
      <c r="C21" s="9">
        <f>'приложение 2'!C53</f>
        <v>110.1</v>
      </c>
      <c r="D21" s="9">
        <f>'приложение 2'!D53</f>
        <v>110.1</v>
      </c>
      <c r="E21" s="17">
        <f t="shared" si="1"/>
        <v>100</v>
      </c>
      <c r="F21" s="4"/>
    </row>
    <row r="22" spans="1:6" ht="31.5">
      <c r="A22" s="120" t="s">
        <v>53</v>
      </c>
      <c r="B22" s="121" t="s">
        <v>92</v>
      </c>
      <c r="C22" s="122">
        <f>'приложение 2'!C57</f>
        <v>4239.8999999999996</v>
      </c>
      <c r="D22" s="122">
        <f>'приложение 2'!D57</f>
        <v>4239.8999999999996</v>
      </c>
      <c r="E22" s="123">
        <f t="shared" si="1"/>
        <v>100</v>
      </c>
      <c r="F22" s="4"/>
    </row>
    <row r="23" spans="1:6" ht="31.5" hidden="1">
      <c r="A23" s="97" t="s">
        <v>335</v>
      </c>
      <c r="B23" s="98" t="s">
        <v>337</v>
      </c>
      <c r="C23" s="95">
        <f>'приложение 2'!C62</f>
        <v>0</v>
      </c>
      <c r="D23" s="95">
        <f>'приложение 2'!D62</f>
        <v>0</v>
      </c>
      <c r="E23" s="99"/>
    </row>
  </sheetData>
  <mergeCells count="8">
    <mergeCell ref="A1:A2"/>
    <mergeCell ref="B1:F2"/>
    <mergeCell ref="A3:F3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C1" sqref="C1:E1"/>
    </sheetView>
  </sheetViews>
  <sheetFormatPr defaultRowHeight="12.75"/>
  <cols>
    <col min="1" max="1" width="34.140625" customWidth="1"/>
    <col min="2" max="2" width="28.7109375" customWidth="1"/>
    <col min="3" max="3" width="12.140625" customWidth="1"/>
    <col min="4" max="4" width="11.140625" customWidth="1"/>
  </cols>
  <sheetData>
    <row r="1" spans="1:5" ht="160.5" customHeight="1">
      <c r="A1" s="13"/>
      <c r="B1" s="15"/>
      <c r="C1" s="104" t="s">
        <v>603</v>
      </c>
      <c r="D1" s="104"/>
      <c r="E1" s="104"/>
    </row>
    <row r="2" spans="1:5" ht="15.75">
      <c r="A2" s="13"/>
      <c r="B2" s="15"/>
      <c r="C2" s="14"/>
      <c r="D2" s="14"/>
      <c r="E2" s="14"/>
    </row>
    <row r="3" spans="1:5" ht="63" customHeight="1" thickBot="1">
      <c r="A3" s="109" t="s">
        <v>594</v>
      </c>
      <c r="B3" s="109"/>
      <c r="C3" s="109"/>
      <c r="D3" s="109"/>
      <c r="E3" s="109"/>
    </row>
    <row r="4" spans="1:5" ht="78" customHeight="1">
      <c r="A4" s="5" t="s">
        <v>6</v>
      </c>
      <c r="B4" s="106" t="s">
        <v>94</v>
      </c>
      <c r="C4" s="106" t="s">
        <v>163</v>
      </c>
      <c r="D4" s="106" t="s">
        <v>164</v>
      </c>
      <c r="E4" s="110" t="s">
        <v>95</v>
      </c>
    </row>
    <row r="5" spans="1:5" ht="16.5" thickBot="1">
      <c r="A5" s="6" t="s">
        <v>68</v>
      </c>
      <c r="B5" s="107"/>
      <c r="C5" s="107"/>
      <c r="D5" s="107"/>
      <c r="E5" s="111"/>
    </row>
    <row r="6" spans="1:5" ht="24" customHeight="1" thickBot="1">
      <c r="A6" s="7" t="s">
        <v>96</v>
      </c>
      <c r="B6" s="16" t="s">
        <v>70</v>
      </c>
      <c r="C6" s="9">
        <f>C8+C14+C16+C19+C22+C25+C27</f>
        <v>11333.599999999999</v>
      </c>
      <c r="D6" s="9">
        <f>D8+D14+D16+D19+D22+D25+D27</f>
        <v>11243</v>
      </c>
      <c r="E6" s="17">
        <f>D6*100/C6</f>
        <v>99.200607044540135</v>
      </c>
    </row>
    <row r="7" spans="1:5" ht="21.75" customHeight="1" thickBot="1">
      <c r="A7" s="7" t="s">
        <v>71</v>
      </c>
      <c r="B7" s="8"/>
      <c r="C7" s="10"/>
      <c r="D7" s="10"/>
      <c r="E7" s="10"/>
    </row>
    <row r="8" spans="1:5" ht="24.75" customHeight="1" thickBot="1">
      <c r="A8" s="7" t="s">
        <v>7</v>
      </c>
      <c r="B8" s="8" t="s">
        <v>97</v>
      </c>
      <c r="C8" s="9">
        <f>C9+C10+C11+C12+C13</f>
        <v>3450.1999999999994</v>
      </c>
      <c r="D8" s="9">
        <f>D9+D10+D11+D12+D13</f>
        <v>3408.7</v>
      </c>
      <c r="E8" s="17">
        <f t="shared" ref="E8:E28" si="0">D8*100/C8</f>
        <v>98.797171178482429</v>
      </c>
    </row>
    <row r="9" spans="1:5" ht="69.75" customHeight="1" thickBot="1">
      <c r="A9" s="7" t="s">
        <v>98</v>
      </c>
      <c r="B9" s="8" t="s">
        <v>99</v>
      </c>
      <c r="C9" s="9">
        <f>приложение4!C10</f>
        <v>582.29999999999995</v>
      </c>
      <c r="D9" s="9">
        <f>приложение4!D10</f>
        <v>582.29999999999995</v>
      </c>
      <c r="E9" s="17">
        <f t="shared" si="0"/>
        <v>100</v>
      </c>
    </row>
    <row r="10" spans="1:5" ht="126.75" thickBot="1">
      <c r="A10" s="7" t="s">
        <v>100</v>
      </c>
      <c r="B10" s="8" t="s">
        <v>101</v>
      </c>
      <c r="C10" s="10">
        <f>приложение4!C30</f>
        <v>2843.6</v>
      </c>
      <c r="D10" s="10">
        <f>приложение4!D30</f>
        <v>2818.7</v>
      </c>
      <c r="E10" s="17">
        <f t="shared" si="0"/>
        <v>99.124349416232945</v>
      </c>
    </row>
    <row r="11" spans="1:5" ht="33" hidden="1" customHeight="1" thickBot="1">
      <c r="A11" s="7" t="s">
        <v>50</v>
      </c>
      <c r="B11" s="8" t="s">
        <v>102</v>
      </c>
      <c r="C11" s="10">
        <f>приложение4!C69</f>
        <v>0</v>
      </c>
      <c r="D11" s="10">
        <f>приложение4!D69</f>
        <v>0</v>
      </c>
      <c r="E11" s="17" t="e">
        <f t="shared" si="0"/>
        <v>#DIV/0!</v>
      </c>
    </row>
    <row r="12" spans="1:5" ht="18.75" customHeight="1" thickBot="1">
      <c r="A12" s="7" t="s">
        <v>8</v>
      </c>
      <c r="B12" s="8" t="s">
        <v>103</v>
      </c>
      <c r="C12" s="10">
        <f>приложение4!C75</f>
        <v>16.100000000000001</v>
      </c>
      <c r="D12" s="10">
        <f>приложение4!D75</f>
        <v>0</v>
      </c>
      <c r="E12" s="17">
        <f t="shared" si="0"/>
        <v>0</v>
      </c>
    </row>
    <row r="13" spans="1:5" ht="30.75" customHeight="1" thickBot="1">
      <c r="A13" s="7" t="s">
        <v>15</v>
      </c>
      <c r="B13" s="8" t="s">
        <v>104</v>
      </c>
      <c r="C13" s="9">
        <f>приложение4!C81</f>
        <v>8.1999999999999993</v>
      </c>
      <c r="D13" s="9">
        <f>приложение4!D81</f>
        <v>7.7</v>
      </c>
      <c r="E13" s="17">
        <f t="shared" si="0"/>
        <v>93.902439024390247</v>
      </c>
    </row>
    <row r="14" spans="1:5" ht="19.5" customHeight="1" thickBot="1">
      <c r="A14" s="7" t="s">
        <v>12</v>
      </c>
      <c r="B14" s="8" t="s">
        <v>118</v>
      </c>
      <c r="C14" s="9">
        <f>C15</f>
        <v>109.30000000000001</v>
      </c>
      <c r="D14" s="9">
        <f>D15</f>
        <v>109.30000000000001</v>
      </c>
      <c r="E14" s="17">
        <f t="shared" si="0"/>
        <v>100</v>
      </c>
    </row>
    <row r="15" spans="1:5" ht="31.5" customHeight="1" thickBot="1">
      <c r="A15" s="7" t="s">
        <v>13</v>
      </c>
      <c r="B15" s="8" t="s">
        <v>118</v>
      </c>
      <c r="C15" s="9">
        <f>приложение4!C96</f>
        <v>109.30000000000001</v>
      </c>
      <c r="D15" s="9">
        <f>приложение4!D95</f>
        <v>109.30000000000001</v>
      </c>
      <c r="E15" s="17">
        <f t="shared" si="0"/>
        <v>100</v>
      </c>
    </row>
    <row r="16" spans="1:5" ht="33.75" customHeight="1" thickBot="1">
      <c r="A16" s="7" t="s">
        <v>105</v>
      </c>
      <c r="B16" s="8" t="s">
        <v>106</v>
      </c>
      <c r="C16" s="9">
        <f>C17+C18</f>
        <v>75.2</v>
      </c>
      <c r="D16" s="9">
        <f>D17+D18</f>
        <v>75.2</v>
      </c>
      <c r="E16" s="17">
        <f t="shared" si="0"/>
        <v>100</v>
      </c>
    </row>
    <row r="17" spans="1:5" ht="65.25" customHeight="1" thickBot="1">
      <c r="A17" s="7" t="s">
        <v>41</v>
      </c>
      <c r="B17" s="8" t="s">
        <v>107</v>
      </c>
      <c r="C17" s="9">
        <f>приложение4!C108</f>
        <v>75.2</v>
      </c>
      <c r="D17" s="9">
        <f>приложение4!D108</f>
        <v>75.2</v>
      </c>
      <c r="E17" s="17">
        <f t="shared" si="0"/>
        <v>100</v>
      </c>
    </row>
    <row r="18" spans="1:5" ht="65.25" hidden="1" customHeight="1" thickBot="1">
      <c r="A18" s="7" t="s">
        <v>297</v>
      </c>
      <c r="B18" s="8" t="s">
        <v>328</v>
      </c>
      <c r="C18" s="9">
        <f>приложение4!C119</f>
        <v>0</v>
      </c>
      <c r="D18" s="9">
        <f>приложение4!D119</f>
        <v>0</v>
      </c>
      <c r="E18" s="17">
        <v>0</v>
      </c>
    </row>
    <row r="19" spans="1:5" ht="18.75" customHeight="1" thickBot="1">
      <c r="A19" s="7" t="s">
        <v>9</v>
      </c>
      <c r="B19" s="8" t="s">
        <v>108</v>
      </c>
      <c r="C19" s="9">
        <f>C20+C21</f>
        <v>994.8</v>
      </c>
      <c r="D19" s="9">
        <f>D20+D21</f>
        <v>994.8</v>
      </c>
      <c r="E19" s="17">
        <f t="shared" si="0"/>
        <v>100</v>
      </c>
    </row>
    <row r="20" spans="1:5" ht="33.75" customHeight="1" thickBot="1">
      <c r="A20" s="7" t="s">
        <v>26</v>
      </c>
      <c r="B20" s="8" t="s">
        <v>109</v>
      </c>
      <c r="C20" s="9">
        <f>приложение4!C127</f>
        <v>466</v>
      </c>
      <c r="D20" s="9">
        <f>приложение4!D127</f>
        <v>466</v>
      </c>
      <c r="E20" s="17">
        <f t="shared" si="0"/>
        <v>100</v>
      </c>
    </row>
    <row r="21" spans="1:5" ht="33.75" customHeight="1" thickBot="1">
      <c r="A21" s="7" t="s">
        <v>16</v>
      </c>
      <c r="B21" s="8" t="s">
        <v>110</v>
      </c>
      <c r="C21" s="10">
        <f>приложение4!C151</f>
        <v>528.79999999999995</v>
      </c>
      <c r="D21" s="10">
        <f>приложение4!D151</f>
        <v>528.79999999999995</v>
      </c>
      <c r="E21" s="17">
        <f t="shared" si="0"/>
        <v>100</v>
      </c>
    </row>
    <row r="22" spans="1:5" ht="30.75" customHeight="1" thickBot="1">
      <c r="A22" s="7" t="s">
        <v>17</v>
      </c>
      <c r="B22" s="8" t="s">
        <v>111</v>
      </c>
      <c r="C22" s="9">
        <f>C24+C23</f>
        <v>6445.6</v>
      </c>
      <c r="D22" s="9">
        <f>D24+D23</f>
        <v>6396.5</v>
      </c>
      <c r="E22" s="17">
        <f t="shared" si="0"/>
        <v>99.238240039717013</v>
      </c>
    </row>
    <row r="23" spans="1:5" ht="24" customHeight="1" thickBot="1">
      <c r="A23" s="7" t="s">
        <v>565</v>
      </c>
      <c r="B23" s="8" t="s">
        <v>590</v>
      </c>
      <c r="C23" s="9">
        <f>приложение4!C165</f>
        <v>60</v>
      </c>
      <c r="D23" s="9">
        <f>приложение4!D165</f>
        <v>60</v>
      </c>
      <c r="E23" s="17">
        <f t="shared" si="0"/>
        <v>100</v>
      </c>
    </row>
    <row r="24" spans="1:5" ht="16.5" customHeight="1" thickBot="1">
      <c r="A24" s="7" t="s">
        <v>14</v>
      </c>
      <c r="B24" s="8" t="s">
        <v>112</v>
      </c>
      <c r="C24" s="10">
        <f>приложение4!C171</f>
        <v>6385.6</v>
      </c>
      <c r="D24" s="10">
        <f>приложение4!D171</f>
        <v>6336.5</v>
      </c>
      <c r="E24" s="17">
        <f t="shared" si="0"/>
        <v>99.23108243547982</v>
      </c>
    </row>
    <row r="25" spans="1:5" ht="21.75" customHeight="1" thickBot="1">
      <c r="A25" s="7" t="s">
        <v>45</v>
      </c>
      <c r="B25" s="8" t="s">
        <v>113</v>
      </c>
      <c r="C25" s="10">
        <f>C26</f>
        <v>3</v>
      </c>
      <c r="D25" s="10">
        <f>D26</f>
        <v>3</v>
      </c>
      <c r="E25" s="17">
        <f t="shared" si="0"/>
        <v>100</v>
      </c>
    </row>
    <row r="26" spans="1:5" ht="45.75" customHeight="1" thickBot="1">
      <c r="A26" s="7" t="s">
        <v>114</v>
      </c>
      <c r="B26" s="8" t="s">
        <v>115</v>
      </c>
      <c r="C26" s="10">
        <f>приложение4!C234</f>
        <v>3</v>
      </c>
      <c r="D26" s="10">
        <f>приложение4!D234</f>
        <v>3</v>
      </c>
      <c r="E26" s="17">
        <f t="shared" si="0"/>
        <v>100</v>
      </c>
    </row>
    <row r="27" spans="1:5" ht="23.25" customHeight="1" thickBot="1">
      <c r="A27" s="7" t="s">
        <v>22</v>
      </c>
      <c r="B27" s="8" t="s">
        <v>116</v>
      </c>
      <c r="C27" s="9">
        <f>C28</f>
        <v>255.5</v>
      </c>
      <c r="D27" s="9">
        <f>D28</f>
        <v>255.5</v>
      </c>
      <c r="E27" s="17">
        <f t="shared" si="0"/>
        <v>100</v>
      </c>
    </row>
    <row r="28" spans="1:5" ht="24" customHeight="1" thickBot="1">
      <c r="A28" s="7" t="s">
        <v>18</v>
      </c>
      <c r="B28" s="8" t="s">
        <v>117</v>
      </c>
      <c r="C28" s="9">
        <f>приложение4!C248</f>
        <v>255.5</v>
      </c>
      <c r="D28" s="9">
        <f>приложение4!D248</f>
        <v>255.5</v>
      </c>
      <c r="E28" s="17">
        <f t="shared" si="0"/>
        <v>100</v>
      </c>
    </row>
  </sheetData>
  <mergeCells count="6">
    <mergeCell ref="C1:E1"/>
    <mergeCell ref="A3:E3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4"/>
  <sheetViews>
    <sheetView workbookViewId="0">
      <selection activeCell="B1" sqref="B1:E1"/>
    </sheetView>
  </sheetViews>
  <sheetFormatPr defaultRowHeight="12.75"/>
  <cols>
    <col min="1" max="1" width="41.5703125" customWidth="1"/>
    <col min="2" max="2" width="27.42578125" customWidth="1"/>
    <col min="3" max="3" width="11.85546875" customWidth="1"/>
    <col min="4" max="4" width="11.7109375" customWidth="1"/>
    <col min="5" max="5" width="9.5703125" customWidth="1"/>
  </cols>
  <sheetData>
    <row r="1" spans="1:5" ht="82.5" customHeight="1">
      <c r="A1" s="18"/>
      <c r="B1" s="112" t="s">
        <v>602</v>
      </c>
      <c r="C1" s="112"/>
      <c r="D1" s="112"/>
      <c r="E1" s="112"/>
    </row>
    <row r="2" spans="1:5" ht="15.75">
      <c r="A2" s="19"/>
      <c r="B2" s="20"/>
      <c r="C2" s="21"/>
      <c r="D2" s="22"/>
      <c r="E2" s="23"/>
    </row>
    <row r="3" spans="1:5" ht="36.75" customHeight="1">
      <c r="A3" s="113" t="s">
        <v>543</v>
      </c>
      <c r="B3" s="113"/>
      <c r="C3" s="113"/>
      <c r="D3" s="113"/>
      <c r="E3" s="113"/>
    </row>
    <row r="4" spans="1:5" ht="15.75">
      <c r="A4" s="19"/>
      <c r="B4" s="24"/>
      <c r="C4" s="25"/>
      <c r="D4" s="22"/>
      <c r="E4" s="23"/>
    </row>
    <row r="5" spans="1:5" ht="63">
      <c r="A5" s="26" t="s">
        <v>123</v>
      </c>
      <c r="B5" s="26" t="s">
        <v>66</v>
      </c>
      <c r="C5" s="27" t="s">
        <v>163</v>
      </c>
      <c r="D5" s="27" t="s">
        <v>164</v>
      </c>
      <c r="E5" s="28" t="s">
        <v>67</v>
      </c>
    </row>
    <row r="6" spans="1:5" ht="15.75">
      <c r="A6" s="29" t="s">
        <v>69</v>
      </c>
      <c r="B6" s="30" t="s">
        <v>70</v>
      </c>
      <c r="C6" s="31">
        <f>C8+C41</f>
        <v>11230.2</v>
      </c>
      <c r="D6" s="31">
        <f>D8+D41</f>
        <v>13076.099999999999</v>
      </c>
      <c r="E6" s="32">
        <f>D6/C6*100</f>
        <v>116.43692899503124</v>
      </c>
    </row>
    <row r="7" spans="1:5" ht="15.75">
      <c r="A7" s="33" t="s">
        <v>71</v>
      </c>
      <c r="B7" s="34"/>
      <c r="C7" s="31"/>
      <c r="D7" s="31"/>
      <c r="E7" s="32"/>
    </row>
    <row r="8" spans="1:5" ht="15.75">
      <c r="A8" s="35" t="s">
        <v>72</v>
      </c>
      <c r="B8" s="36" t="s">
        <v>73</v>
      </c>
      <c r="C8" s="31">
        <f>C9+C14+C17+C21+C32+C36+C28</f>
        <v>3806.8</v>
      </c>
      <c r="D8" s="31">
        <f>D9+D14+D17+D21+D32+D36+D28</f>
        <v>5652.7</v>
      </c>
      <c r="E8" s="32">
        <f t="shared" ref="E8:E21" si="0">D8/C8*100</f>
        <v>148.48954502469266</v>
      </c>
    </row>
    <row r="9" spans="1:5" ht="15.75">
      <c r="A9" s="35" t="s">
        <v>74</v>
      </c>
      <c r="B9" s="36" t="s">
        <v>75</v>
      </c>
      <c r="C9" s="31">
        <f>C10</f>
        <v>241.5</v>
      </c>
      <c r="D9" s="31">
        <f>D10</f>
        <v>357.59999999999997</v>
      </c>
      <c r="E9" s="32">
        <f t="shared" si="0"/>
        <v>148.07453416149067</v>
      </c>
    </row>
    <row r="10" spans="1:5" ht="15.75">
      <c r="A10" s="35" t="s">
        <v>10</v>
      </c>
      <c r="B10" s="36" t="s">
        <v>124</v>
      </c>
      <c r="C10" s="31">
        <f>SUM(C11:C13)</f>
        <v>241.5</v>
      </c>
      <c r="D10" s="31">
        <f>SUM(D11:D13)</f>
        <v>357.59999999999997</v>
      </c>
      <c r="E10" s="32">
        <f t="shared" si="0"/>
        <v>148.07453416149067</v>
      </c>
    </row>
    <row r="11" spans="1:5" ht="126">
      <c r="A11" s="35" t="s">
        <v>125</v>
      </c>
      <c r="B11" s="36" t="s">
        <v>126</v>
      </c>
      <c r="C11" s="31">
        <v>230.5</v>
      </c>
      <c r="D11" s="31">
        <v>344.2</v>
      </c>
      <c r="E11" s="32">
        <f t="shared" si="0"/>
        <v>149.32754880694142</v>
      </c>
    </row>
    <row r="12" spans="1:5" ht="173.25">
      <c r="A12" s="35" t="s">
        <v>127</v>
      </c>
      <c r="B12" s="36" t="s">
        <v>128</v>
      </c>
      <c r="C12" s="31">
        <v>10</v>
      </c>
      <c r="D12" s="31">
        <v>11.7</v>
      </c>
      <c r="E12" s="32">
        <f t="shared" si="0"/>
        <v>117</v>
      </c>
    </row>
    <row r="13" spans="1:5" ht="78.75">
      <c r="A13" s="35" t="s">
        <v>129</v>
      </c>
      <c r="B13" s="36" t="s">
        <v>130</v>
      </c>
      <c r="C13" s="31">
        <v>1</v>
      </c>
      <c r="D13" s="31">
        <v>1.7</v>
      </c>
      <c r="E13" s="32">
        <f t="shared" si="0"/>
        <v>170</v>
      </c>
    </row>
    <row r="14" spans="1:5" ht="15.75">
      <c r="A14" s="35" t="s">
        <v>5</v>
      </c>
      <c r="B14" s="36" t="s">
        <v>76</v>
      </c>
      <c r="C14" s="31">
        <f>C15</f>
        <v>1920</v>
      </c>
      <c r="D14" s="31">
        <f>D15</f>
        <v>3309.2</v>
      </c>
      <c r="E14" s="32">
        <v>0</v>
      </c>
    </row>
    <row r="15" spans="1:5" ht="15.75">
      <c r="A15" s="35" t="s">
        <v>93</v>
      </c>
      <c r="B15" s="36" t="s">
        <v>131</v>
      </c>
      <c r="C15" s="31">
        <f>C16</f>
        <v>1920</v>
      </c>
      <c r="D15" s="31">
        <f>D16</f>
        <v>3309.2</v>
      </c>
      <c r="E15" s="32">
        <v>0</v>
      </c>
    </row>
    <row r="16" spans="1:5" ht="15.75">
      <c r="A16" s="35" t="s">
        <v>93</v>
      </c>
      <c r="B16" s="36" t="s">
        <v>132</v>
      </c>
      <c r="C16" s="31">
        <v>1920</v>
      </c>
      <c r="D16" s="31">
        <v>3309.2</v>
      </c>
      <c r="E16" s="32">
        <v>0</v>
      </c>
    </row>
    <row r="17" spans="1:5" ht="15.75">
      <c r="A17" s="35" t="s">
        <v>122</v>
      </c>
      <c r="B17" s="36" t="s">
        <v>121</v>
      </c>
      <c r="C17" s="31">
        <f>SUM(C18:C20)</f>
        <v>1438.5</v>
      </c>
      <c r="D17" s="31">
        <f>SUM(D18:D20)</f>
        <v>1161.3</v>
      </c>
      <c r="E17" s="32">
        <f t="shared" si="0"/>
        <v>80.729927007299267</v>
      </c>
    </row>
    <row r="18" spans="1:5" ht="78.75">
      <c r="A18" s="35" t="s">
        <v>165</v>
      </c>
      <c r="B18" s="36" t="s">
        <v>166</v>
      </c>
      <c r="C18" s="31">
        <v>110.5</v>
      </c>
      <c r="D18" s="31">
        <v>50.8</v>
      </c>
      <c r="E18" s="32">
        <f t="shared" si="0"/>
        <v>45.972850678733032</v>
      </c>
    </row>
    <row r="19" spans="1:5" ht="63">
      <c r="A19" s="35" t="s">
        <v>38</v>
      </c>
      <c r="B19" s="36" t="s">
        <v>167</v>
      </c>
      <c r="C19" s="31">
        <v>665</v>
      </c>
      <c r="D19" s="31">
        <v>563.6</v>
      </c>
      <c r="E19" s="32">
        <f t="shared" si="0"/>
        <v>84.751879699248121</v>
      </c>
    </row>
    <row r="20" spans="1:5" ht="63">
      <c r="A20" s="35" t="s">
        <v>168</v>
      </c>
      <c r="B20" s="36" t="s">
        <v>169</v>
      </c>
      <c r="C20" s="31">
        <v>663</v>
      </c>
      <c r="D20" s="31">
        <v>546.9</v>
      </c>
      <c r="E20" s="32">
        <f t="shared" si="0"/>
        <v>82.488687782805428</v>
      </c>
    </row>
    <row r="21" spans="1:5" ht="126" hidden="1">
      <c r="A21" s="35" t="s">
        <v>595</v>
      </c>
      <c r="B21" s="36" t="s">
        <v>78</v>
      </c>
      <c r="C21" s="31">
        <f>C22+C26+C24</f>
        <v>0</v>
      </c>
      <c r="D21" s="31">
        <f>D22+D26+D24</f>
        <v>0</v>
      </c>
      <c r="E21" s="32" t="e">
        <f t="shared" si="0"/>
        <v>#DIV/0!</v>
      </c>
    </row>
    <row r="22" spans="1:5" ht="126" hidden="1">
      <c r="A22" s="35" t="s">
        <v>133</v>
      </c>
      <c r="B22" s="36" t="s">
        <v>134</v>
      </c>
      <c r="C22" s="31">
        <f>C23</f>
        <v>0</v>
      </c>
      <c r="D22" s="31">
        <f>D23</f>
        <v>0</v>
      </c>
      <c r="E22" s="32">
        <v>0</v>
      </c>
    </row>
    <row r="23" spans="1:5" ht="110.25" hidden="1">
      <c r="A23" s="35" t="s">
        <v>52</v>
      </c>
      <c r="B23" s="36" t="s">
        <v>170</v>
      </c>
      <c r="C23" s="31">
        <v>0</v>
      </c>
      <c r="D23" s="31">
        <v>0</v>
      </c>
      <c r="E23" s="32">
        <v>0</v>
      </c>
    </row>
    <row r="24" spans="1:5" ht="141.75" hidden="1">
      <c r="A24" s="35" t="s">
        <v>308</v>
      </c>
      <c r="B24" s="36" t="s">
        <v>307</v>
      </c>
      <c r="C24" s="31">
        <f>C25</f>
        <v>0</v>
      </c>
      <c r="D24" s="31">
        <f>D25</f>
        <v>0</v>
      </c>
      <c r="E24" s="32">
        <v>0</v>
      </c>
    </row>
    <row r="25" spans="1:5" ht="110.25" hidden="1">
      <c r="A25" s="35" t="s">
        <v>309</v>
      </c>
      <c r="B25" s="36" t="s">
        <v>306</v>
      </c>
      <c r="C25" s="31">
        <v>0</v>
      </c>
      <c r="D25" s="31">
        <v>0</v>
      </c>
      <c r="E25" s="32">
        <v>0</v>
      </c>
    </row>
    <row r="26" spans="1:5" ht="63">
      <c r="A26" s="35" t="s">
        <v>135</v>
      </c>
      <c r="B26" s="36" t="s">
        <v>136</v>
      </c>
      <c r="C26" s="31">
        <f>C27</f>
        <v>0</v>
      </c>
      <c r="D26" s="31">
        <f>D27</f>
        <v>0</v>
      </c>
      <c r="E26" s="32">
        <v>0</v>
      </c>
    </row>
    <row r="27" spans="1:5" ht="49.5" customHeight="1">
      <c r="A27" s="35" t="s">
        <v>51</v>
      </c>
      <c r="B27" s="36" t="s">
        <v>171</v>
      </c>
      <c r="C27" s="31">
        <v>0</v>
      </c>
      <c r="D27" s="31">
        <v>0</v>
      </c>
      <c r="E27" s="32">
        <v>0</v>
      </c>
    </row>
    <row r="28" spans="1:5" ht="49.5" customHeight="1">
      <c r="A28" s="35" t="s">
        <v>305</v>
      </c>
      <c r="B28" s="36" t="s">
        <v>310</v>
      </c>
      <c r="C28" s="31">
        <f t="shared" ref="C28:D30" si="1">C29</f>
        <v>6.8</v>
      </c>
      <c r="D28" s="31">
        <f t="shared" si="1"/>
        <v>6.8</v>
      </c>
      <c r="E28" s="32">
        <f t="shared" ref="E28:E31" si="2">D28/C28*100</f>
        <v>100</v>
      </c>
    </row>
    <row r="29" spans="1:5" ht="36" customHeight="1">
      <c r="A29" s="35" t="s">
        <v>311</v>
      </c>
      <c r="B29" s="36" t="s">
        <v>312</v>
      </c>
      <c r="C29" s="31">
        <f t="shared" si="1"/>
        <v>6.8</v>
      </c>
      <c r="D29" s="31">
        <f t="shared" si="1"/>
        <v>6.8</v>
      </c>
      <c r="E29" s="32">
        <f t="shared" si="2"/>
        <v>100</v>
      </c>
    </row>
    <row r="30" spans="1:5" ht="36.75" customHeight="1">
      <c r="A30" s="35" t="s">
        <v>313</v>
      </c>
      <c r="B30" s="36" t="s">
        <v>314</v>
      </c>
      <c r="C30" s="31">
        <f t="shared" si="1"/>
        <v>6.8</v>
      </c>
      <c r="D30" s="31">
        <f t="shared" si="1"/>
        <v>6.8</v>
      </c>
      <c r="E30" s="32">
        <f t="shared" si="2"/>
        <v>100</v>
      </c>
    </row>
    <row r="31" spans="1:5" ht="33.75" customHeight="1">
      <c r="A31" s="35" t="s">
        <v>315</v>
      </c>
      <c r="B31" s="36" t="s">
        <v>316</v>
      </c>
      <c r="C31" s="31">
        <v>6.8</v>
      </c>
      <c r="D31" s="31">
        <v>6.8</v>
      </c>
      <c r="E31" s="32">
        <f t="shared" si="2"/>
        <v>100</v>
      </c>
    </row>
    <row r="32" spans="1:5" ht="49.5" hidden="1" customHeight="1">
      <c r="A32" s="35" t="s">
        <v>272</v>
      </c>
      <c r="B32" s="36" t="s">
        <v>277</v>
      </c>
      <c r="C32" s="31">
        <v>0</v>
      </c>
      <c r="D32" s="31">
        <f>D33</f>
        <v>0</v>
      </c>
      <c r="E32" s="32">
        <v>0</v>
      </c>
    </row>
    <row r="33" spans="1:5" ht="49.5" hidden="1" customHeight="1">
      <c r="A33" s="35" t="s">
        <v>273</v>
      </c>
      <c r="B33" s="36" t="s">
        <v>276</v>
      </c>
      <c r="C33" s="31">
        <v>0</v>
      </c>
      <c r="D33" s="31">
        <v>0</v>
      </c>
      <c r="E33" s="32">
        <v>0</v>
      </c>
    </row>
    <row r="34" spans="1:5" ht="80.25" hidden="1" customHeight="1">
      <c r="A34" s="35" t="s">
        <v>274</v>
      </c>
      <c r="B34" s="36" t="s">
        <v>278</v>
      </c>
      <c r="C34" s="31">
        <v>0</v>
      </c>
      <c r="D34" s="31">
        <v>0</v>
      </c>
      <c r="E34" s="32">
        <v>0</v>
      </c>
    </row>
    <row r="35" spans="1:5" ht="49.5" hidden="1" customHeight="1">
      <c r="A35" s="35" t="s">
        <v>275</v>
      </c>
      <c r="B35" s="36" t="s">
        <v>279</v>
      </c>
      <c r="C35" s="31">
        <v>0</v>
      </c>
      <c r="D35" s="31">
        <v>0</v>
      </c>
      <c r="E35" s="32">
        <v>0</v>
      </c>
    </row>
    <row r="36" spans="1:5" ht="17.25" customHeight="1">
      <c r="A36" s="35" t="s">
        <v>280</v>
      </c>
      <c r="B36" s="36" t="s">
        <v>288</v>
      </c>
      <c r="C36" s="31">
        <f>C37+C39</f>
        <v>200</v>
      </c>
      <c r="D36" s="31">
        <f>D37+D39</f>
        <v>817.8</v>
      </c>
      <c r="E36" s="32">
        <f t="shared" ref="E36" si="3">D36/C36*100</f>
        <v>408.9</v>
      </c>
    </row>
    <row r="37" spans="1:5" ht="18.75" customHeight="1">
      <c r="A37" s="35" t="s">
        <v>81</v>
      </c>
      <c r="B37" s="36" t="s">
        <v>289</v>
      </c>
      <c r="C37" s="31">
        <v>0</v>
      </c>
      <c r="D37" s="31">
        <f>D38</f>
        <v>0</v>
      </c>
      <c r="E37" s="32">
        <v>0</v>
      </c>
    </row>
    <row r="38" spans="1:5" ht="30.75" customHeight="1">
      <c r="A38" s="35" t="s">
        <v>281</v>
      </c>
      <c r="B38" s="36" t="s">
        <v>290</v>
      </c>
      <c r="C38" s="31">
        <v>0</v>
      </c>
      <c r="D38" s="31">
        <v>0</v>
      </c>
      <c r="E38" s="32">
        <v>0</v>
      </c>
    </row>
    <row r="39" spans="1:5" ht="16.5" customHeight="1">
      <c r="A39" s="35" t="s">
        <v>282</v>
      </c>
      <c r="B39" s="36" t="s">
        <v>291</v>
      </c>
      <c r="C39" s="31">
        <f>C40</f>
        <v>200</v>
      </c>
      <c r="D39" s="31">
        <f>D40</f>
        <v>817.8</v>
      </c>
      <c r="E39" s="32">
        <f t="shared" ref="E39:E64" si="4">D39/C39*100</f>
        <v>408.9</v>
      </c>
    </row>
    <row r="40" spans="1:5" ht="49.5" customHeight="1">
      <c r="A40" s="35" t="s">
        <v>283</v>
      </c>
      <c r="B40" s="36" t="s">
        <v>292</v>
      </c>
      <c r="C40" s="31">
        <v>200</v>
      </c>
      <c r="D40" s="31">
        <v>817.8</v>
      </c>
      <c r="E40" s="32">
        <f t="shared" si="4"/>
        <v>408.9</v>
      </c>
    </row>
    <row r="41" spans="1:5" ht="15.75">
      <c r="A41" s="35" t="s">
        <v>43</v>
      </c>
      <c r="B41" s="36" t="s">
        <v>83</v>
      </c>
      <c r="C41" s="31">
        <f>C42+C62</f>
        <v>7423.4</v>
      </c>
      <c r="D41" s="31">
        <f>D42+D62</f>
        <v>7423.4</v>
      </c>
      <c r="E41" s="32">
        <f t="shared" si="4"/>
        <v>100</v>
      </c>
    </row>
    <row r="42" spans="1:5" ht="47.25">
      <c r="A42" s="35" t="s">
        <v>84</v>
      </c>
      <c r="B42" s="36" t="s">
        <v>85</v>
      </c>
      <c r="C42" s="31">
        <f>C43+C48+C53+C57</f>
        <v>7423.4</v>
      </c>
      <c r="D42" s="31">
        <f>D43+D48+D53+D57</f>
        <v>7423.4</v>
      </c>
      <c r="E42" s="32">
        <f t="shared" si="4"/>
        <v>100</v>
      </c>
    </row>
    <row r="43" spans="1:5" ht="31.5">
      <c r="A43" s="35" t="s">
        <v>86</v>
      </c>
      <c r="B43" s="36" t="s">
        <v>87</v>
      </c>
      <c r="C43" s="31">
        <f>C44+C46</f>
        <v>629.9</v>
      </c>
      <c r="D43" s="31">
        <f>D44+D46</f>
        <v>629.9</v>
      </c>
      <c r="E43" s="32">
        <f t="shared" si="4"/>
        <v>100</v>
      </c>
    </row>
    <row r="44" spans="1:5" ht="31.5" hidden="1">
      <c r="A44" s="35" t="s">
        <v>137</v>
      </c>
      <c r="B44" s="36" t="s">
        <v>138</v>
      </c>
      <c r="C44" s="31">
        <f>C45</f>
        <v>0</v>
      </c>
      <c r="D44" s="31">
        <f>D45</f>
        <v>0</v>
      </c>
      <c r="E44" s="32">
        <v>0</v>
      </c>
    </row>
    <row r="45" spans="1:5" ht="47.25" hidden="1">
      <c r="A45" s="35" t="s">
        <v>34</v>
      </c>
      <c r="B45" s="36" t="s">
        <v>172</v>
      </c>
      <c r="C45" s="31">
        <v>0</v>
      </c>
      <c r="D45" s="31">
        <v>0</v>
      </c>
      <c r="E45" s="32">
        <v>0</v>
      </c>
    </row>
    <row r="46" spans="1:5" ht="47.25">
      <c r="A46" s="35" t="s">
        <v>284</v>
      </c>
      <c r="B46" s="36" t="s">
        <v>286</v>
      </c>
      <c r="C46" s="31">
        <f>C47</f>
        <v>629.9</v>
      </c>
      <c r="D46" s="31">
        <f>D47</f>
        <v>629.9</v>
      </c>
      <c r="E46" s="32">
        <f t="shared" si="4"/>
        <v>100</v>
      </c>
    </row>
    <row r="47" spans="1:5" ht="47.25">
      <c r="A47" s="35" t="s">
        <v>285</v>
      </c>
      <c r="B47" s="36" t="s">
        <v>287</v>
      </c>
      <c r="C47" s="31">
        <v>629.9</v>
      </c>
      <c r="D47" s="31">
        <v>629.9</v>
      </c>
      <c r="E47" s="32">
        <f t="shared" si="4"/>
        <v>100</v>
      </c>
    </row>
    <row r="48" spans="1:5" ht="46.5" customHeight="1">
      <c r="A48" s="35" t="s">
        <v>88</v>
      </c>
      <c r="B48" s="36" t="s">
        <v>89</v>
      </c>
      <c r="C48" s="31">
        <f>C49+C50</f>
        <v>2443.5</v>
      </c>
      <c r="D48" s="31">
        <f>D49+D50</f>
        <v>2443.5</v>
      </c>
      <c r="E48" s="32">
        <f t="shared" si="4"/>
        <v>100</v>
      </c>
    </row>
    <row r="49" spans="1:7" ht="15.75">
      <c r="A49" s="35" t="s">
        <v>139</v>
      </c>
      <c r="B49" s="36" t="s">
        <v>140</v>
      </c>
      <c r="C49" s="31">
        <f>C52</f>
        <v>489.2</v>
      </c>
      <c r="D49" s="31">
        <f>D52</f>
        <v>489.2</v>
      </c>
      <c r="E49" s="32">
        <f t="shared" si="4"/>
        <v>100</v>
      </c>
    </row>
    <row r="50" spans="1:7" ht="47.25">
      <c r="A50" s="35" t="s">
        <v>544</v>
      </c>
      <c r="B50" s="36" t="s">
        <v>546</v>
      </c>
      <c r="C50" s="31">
        <f>C51</f>
        <v>1954.3</v>
      </c>
      <c r="D50" s="31">
        <f>D51</f>
        <v>1954.3</v>
      </c>
      <c r="E50" s="32">
        <f t="shared" si="4"/>
        <v>100</v>
      </c>
    </row>
    <row r="51" spans="1:7" ht="63">
      <c r="A51" s="35" t="s">
        <v>545</v>
      </c>
      <c r="B51" s="36" t="s">
        <v>547</v>
      </c>
      <c r="C51" s="31">
        <v>1954.3</v>
      </c>
      <c r="D51" s="31">
        <v>1954.3</v>
      </c>
      <c r="E51" s="32">
        <f t="shared" si="4"/>
        <v>100</v>
      </c>
    </row>
    <row r="52" spans="1:7" ht="31.5">
      <c r="A52" s="35" t="s">
        <v>35</v>
      </c>
      <c r="B52" s="36" t="s">
        <v>173</v>
      </c>
      <c r="C52" s="31">
        <v>489.2</v>
      </c>
      <c r="D52" s="31">
        <v>489.2</v>
      </c>
      <c r="E52" s="32">
        <f t="shared" si="4"/>
        <v>100</v>
      </c>
    </row>
    <row r="53" spans="1:7" ht="31.5">
      <c r="A53" s="35" t="s">
        <v>90</v>
      </c>
      <c r="B53" s="36" t="s">
        <v>91</v>
      </c>
      <c r="C53" s="31">
        <f>C54+C56</f>
        <v>110.1</v>
      </c>
      <c r="D53" s="31">
        <f>D54+D56</f>
        <v>110.1</v>
      </c>
      <c r="E53" s="32">
        <f t="shared" si="4"/>
        <v>100</v>
      </c>
    </row>
    <row r="54" spans="1:7" ht="47.25">
      <c r="A54" s="35" t="s">
        <v>141</v>
      </c>
      <c r="B54" s="36" t="s">
        <v>142</v>
      </c>
      <c r="C54" s="31">
        <f>C55</f>
        <v>0.8</v>
      </c>
      <c r="D54" s="31">
        <f>D55</f>
        <v>0.8</v>
      </c>
      <c r="E54" s="32">
        <f t="shared" si="4"/>
        <v>100</v>
      </c>
    </row>
    <row r="55" spans="1:7" ht="63">
      <c r="A55" s="35" t="s">
        <v>175</v>
      </c>
      <c r="B55" s="36" t="s">
        <v>174</v>
      </c>
      <c r="C55" s="31">
        <v>0.8</v>
      </c>
      <c r="D55" s="31">
        <v>0.8</v>
      </c>
      <c r="E55" s="32">
        <f t="shared" si="4"/>
        <v>100</v>
      </c>
    </row>
    <row r="56" spans="1:7" ht="64.5" customHeight="1">
      <c r="A56" s="35" t="s">
        <v>36</v>
      </c>
      <c r="B56" s="36" t="s">
        <v>176</v>
      </c>
      <c r="C56" s="31">
        <v>109.3</v>
      </c>
      <c r="D56" s="31">
        <v>109.3</v>
      </c>
      <c r="E56" s="32">
        <f t="shared" si="4"/>
        <v>100</v>
      </c>
    </row>
    <row r="57" spans="1:7" ht="15.75">
      <c r="A57" s="35" t="s">
        <v>53</v>
      </c>
      <c r="B57" s="36" t="s">
        <v>92</v>
      </c>
      <c r="C57" s="31">
        <f>C58+C60</f>
        <v>4239.8999999999996</v>
      </c>
      <c r="D57" s="31">
        <f>D58+D60</f>
        <v>4239.8999999999996</v>
      </c>
      <c r="E57" s="32">
        <f t="shared" si="4"/>
        <v>100</v>
      </c>
    </row>
    <row r="58" spans="1:7" ht="97.5" customHeight="1">
      <c r="A58" s="35" t="s">
        <v>143</v>
      </c>
      <c r="B58" s="36" t="s">
        <v>144</v>
      </c>
      <c r="C58" s="31">
        <f>C59</f>
        <v>894.2</v>
      </c>
      <c r="D58" s="31">
        <f>D59</f>
        <v>894.2</v>
      </c>
      <c r="E58" s="32">
        <f t="shared" si="4"/>
        <v>100</v>
      </c>
    </row>
    <row r="59" spans="1:7" ht="111.75" customHeight="1">
      <c r="A59" s="35" t="s">
        <v>37</v>
      </c>
      <c r="B59" s="36" t="s">
        <v>177</v>
      </c>
      <c r="C59" s="31">
        <v>894.2</v>
      </c>
      <c r="D59" s="31">
        <v>894.2</v>
      </c>
      <c r="E59" s="32">
        <f t="shared" si="4"/>
        <v>100</v>
      </c>
      <c r="G59" s="91"/>
    </row>
    <row r="60" spans="1:7" ht="31.5">
      <c r="A60" s="35" t="s">
        <v>145</v>
      </c>
      <c r="B60" s="36" t="s">
        <v>146</v>
      </c>
      <c r="C60" s="31">
        <f>C61</f>
        <v>3345.7</v>
      </c>
      <c r="D60" s="31">
        <f>D61</f>
        <v>3345.7</v>
      </c>
      <c r="E60" s="32">
        <f t="shared" si="4"/>
        <v>100</v>
      </c>
    </row>
    <row r="61" spans="1:7" ht="47.25">
      <c r="A61" s="35" t="s">
        <v>39</v>
      </c>
      <c r="B61" s="36" t="s">
        <v>178</v>
      </c>
      <c r="C61" s="31">
        <v>3345.7</v>
      </c>
      <c r="D61" s="31">
        <v>3345.7</v>
      </c>
      <c r="E61" s="32">
        <f t="shared" si="4"/>
        <v>100</v>
      </c>
    </row>
    <row r="62" spans="1:7" ht="30.75" hidden="1" customHeight="1">
      <c r="A62" s="94" t="s">
        <v>335</v>
      </c>
      <c r="B62" s="36" t="s">
        <v>332</v>
      </c>
      <c r="C62" s="95">
        <f>C63</f>
        <v>0</v>
      </c>
      <c r="D62" s="95">
        <f>D63</f>
        <v>0</v>
      </c>
      <c r="E62" s="32" t="e">
        <f t="shared" si="4"/>
        <v>#DIV/0!</v>
      </c>
    </row>
    <row r="63" spans="1:7" ht="15.75" hidden="1">
      <c r="A63" s="95" t="s">
        <v>336</v>
      </c>
      <c r="B63" s="96" t="s">
        <v>334</v>
      </c>
      <c r="C63" s="95">
        <f>C64</f>
        <v>0</v>
      </c>
      <c r="D63" s="95">
        <f>D64</f>
        <v>0</v>
      </c>
      <c r="E63" s="32" t="e">
        <f t="shared" si="4"/>
        <v>#DIV/0!</v>
      </c>
    </row>
    <row r="64" spans="1:7" ht="15.75" hidden="1">
      <c r="A64" s="95" t="s">
        <v>336</v>
      </c>
      <c r="B64" s="96" t="s">
        <v>333</v>
      </c>
      <c r="C64" s="95">
        <v>0</v>
      </c>
      <c r="D64" s="95">
        <v>0</v>
      </c>
      <c r="E64" s="32" t="e">
        <f t="shared" si="4"/>
        <v>#DIV/0!</v>
      </c>
    </row>
  </sheetData>
  <mergeCells count="2">
    <mergeCell ref="B1:E1"/>
    <mergeCell ref="A3:E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0"/>
  <sheetViews>
    <sheetView zoomScaleNormal="100" workbookViewId="0">
      <selection activeCell="C1" sqref="C1:E1"/>
    </sheetView>
  </sheetViews>
  <sheetFormatPr defaultRowHeight="12.75"/>
  <cols>
    <col min="1" max="1" width="47.5703125" customWidth="1"/>
    <col min="2" max="2" width="25.5703125" customWidth="1"/>
    <col min="3" max="3" width="13.85546875" customWidth="1"/>
    <col min="4" max="4" width="12.7109375" customWidth="1"/>
    <col min="5" max="5" width="9.42578125" customWidth="1"/>
  </cols>
  <sheetData>
    <row r="1" spans="1:8" ht="143.25" customHeight="1">
      <c r="A1" s="37"/>
      <c r="B1" s="38"/>
      <c r="C1" s="114" t="s">
        <v>601</v>
      </c>
      <c r="D1" s="114"/>
      <c r="E1" s="114"/>
    </row>
    <row r="2" spans="1:8" ht="15.75">
      <c r="A2" s="39"/>
      <c r="B2" s="40"/>
      <c r="C2" s="40"/>
      <c r="D2" s="40"/>
      <c r="E2" s="40"/>
    </row>
    <row r="3" spans="1:8" ht="21" customHeight="1">
      <c r="A3" s="115" t="s">
        <v>596</v>
      </c>
      <c r="B3" s="115"/>
      <c r="C3" s="115"/>
      <c r="D3" s="115"/>
      <c r="E3" s="115"/>
    </row>
    <row r="4" spans="1:8" ht="15.75">
      <c r="A4" s="41"/>
      <c r="B4" s="42"/>
      <c r="C4" s="42"/>
      <c r="D4" s="42"/>
      <c r="E4" s="42"/>
    </row>
    <row r="5" spans="1:8" ht="63">
      <c r="A5" s="43" t="s">
        <v>147</v>
      </c>
      <c r="B5" s="44" t="s">
        <v>94</v>
      </c>
      <c r="C5" s="45" t="s">
        <v>119</v>
      </c>
      <c r="D5" s="45" t="s">
        <v>164</v>
      </c>
      <c r="E5" s="46" t="s">
        <v>67</v>
      </c>
    </row>
    <row r="6" spans="1:8" ht="15.75">
      <c r="A6" s="47" t="s">
        <v>148</v>
      </c>
      <c r="B6" s="48" t="s">
        <v>149</v>
      </c>
      <c r="C6" s="49">
        <f>C8</f>
        <v>11333.599999999999</v>
      </c>
      <c r="D6" s="49">
        <f>D8</f>
        <v>11243</v>
      </c>
      <c r="E6" s="50">
        <f>D6/C6*100</f>
        <v>99.200607044540149</v>
      </c>
    </row>
    <row r="7" spans="1:8" ht="15.75">
      <c r="A7" s="51" t="s">
        <v>4</v>
      </c>
      <c r="B7" s="52"/>
      <c r="C7" s="49"/>
      <c r="D7" s="49"/>
      <c r="E7" s="50"/>
    </row>
    <row r="8" spans="1:8" ht="47.25">
      <c r="A8" s="51" t="s">
        <v>327</v>
      </c>
      <c r="B8" s="53" t="s">
        <v>338</v>
      </c>
      <c r="C8" s="49">
        <f>C9+C95+C107+C126+C164+C233+C241</f>
        <v>11333.599999999999</v>
      </c>
      <c r="D8" s="49">
        <f>D9+D95+D107+D126+D164+D233+D241</f>
        <v>11243</v>
      </c>
      <c r="E8" s="49">
        <f>D8/C8*100</f>
        <v>99.200607044540149</v>
      </c>
    </row>
    <row r="9" spans="1:8" ht="15.75">
      <c r="A9" s="54" t="s">
        <v>7</v>
      </c>
      <c r="B9" s="53" t="s">
        <v>339</v>
      </c>
      <c r="C9" s="55">
        <f>C10+C30+C69+C75+C81</f>
        <v>3450.1999999999994</v>
      </c>
      <c r="D9" s="49">
        <f>D10+D30+D69+D75+D81</f>
        <v>3408.7</v>
      </c>
      <c r="E9" s="50">
        <f t="shared" ref="E9:E64" si="0">D9/C9*100</f>
        <v>98.797171178482429</v>
      </c>
    </row>
    <row r="10" spans="1:8" ht="47.25">
      <c r="A10" s="54" t="s">
        <v>98</v>
      </c>
      <c r="B10" s="53" t="s">
        <v>531</v>
      </c>
      <c r="C10" s="49">
        <f t="shared" ref="C10:D15" si="1">C11</f>
        <v>582.29999999999995</v>
      </c>
      <c r="D10" s="49">
        <f t="shared" si="1"/>
        <v>582.29999999999995</v>
      </c>
      <c r="E10" s="50">
        <f t="shared" si="0"/>
        <v>100</v>
      </c>
    </row>
    <row r="11" spans="1:8" ht="63">
      <c r="A11" s="54" t="s">
        <v>329</v>
      </c>
      <c r="B11" s="53" t="s">
        <v>532</v>
      </c>
      <c r="C11" s="49">
        <f>C12+C26</f>
        <v>582.29999999999995</v>
      </c>
      <c r="D11" s="49">
        <f>D12+D26</f>
        <v>582.29999999999995</v>
      </c>
      <c r="E11" s="50">
        <f t="shared" si="0"/>
        <v>100</v>
      </c>
    </row>
    <row r="12" spans="1:8" ht="47.25">
      <c r="A12" s="54" t="s">
        <v>300</v>
      </c>
      <c r="B12" s="53" t="s">
        <v>533</v>
      </c>
      <c r="C12" s="49">
        <f t="shared" si="1"/>
        <v>580.29999999999995</v>
      </c>
      <c r="D12" s="49">
        <f t="shared" si="1"/>
        <v>580.29999999999995</v>
      </c>
      <c r="E12" s="50">
        <f t="shared" si="0"/>
        <v>100</v>
      </c>
    </row>
    <row r="13" spans="1:8" ht="47.25">
      <c r="A13" s="54" t="s">
        <v>301</v>
      </c>
      <c r="B13" s="53" t="s">
        <v>534</v>
      </c>
      <c r="C13" s="49">
        <f>C14+C19</f>
        <v>580.29999999999995</v>
      </c>
      <c r="D13" s="49">
        <f>D14+D19</f>
        <v>580.29999999999995</v>
      </c>
      <c r="E13" s="50">
        <f t="shared" si="0"/>
        <v>100</v>
      </c>
    </row>
    <row r="14" spans="1:8" ht="47.25">
      <c r="A14" s="54" t="s">
        <v>150</v>
      </c>
      <c r="B14" s="53" t="s">
        <v>535</v>
      </c>
      <c r="C14" s="49">
        <f t="shared" si="1"/>
        <v>313.7</v>
      </c>
      <c r="D14" s="49">
        <f t="shared" si="1"/>
        <v>313.7</v>
      </c>
      <c r="E14" s="50">
        <f t="shared" si="0"/>
        <v>100</v>
      </c>
    </row>
    <row r="15" spans="1:8" ht="98.25" customHeight="1">
      <c r="A15" s="54" t="s">
        <v>151</v>
      </c>
      <c r="B15" s="53" t="s">
        <v>536</v>
      </c>
      <c r="C15" s="49">
        <f t="shared" si="1"/>
        <v>313.7</v>
      </c>
      <c r="D15" s="49">
        <f t="shared" si="1"/>
        <v>313.7</v>
      </c>
      <c r="E15" s="50">
        <f t="shared" si="0"/>
        <v>100</v>
      </c>
      <c r="H15" s="93"/>
    </row>
    <row r="16" spans="1:8" ht="31.5">
      <c r="A16" s="54" t="s">
        <v>152</v>
      </c>
      <c r="B16" s="53" t="s">
        <v>525</v>
      </c>
      <c r="C16" s="49">
        <f>SUM(C17:C18)</f>
        <v>313.7</v>
      </c>
      <c r="D16" s="49">
        <f>SUM(D17:D18)</f>
        <v>313.7</v>
      </c>
      <c r="E16" s="50">
        <f t="shared" si="0"/>
        <v>100</v>
      </c>
    </row>
    <row r="17" spans="1:5" ht="31.5">
      <c r="A17" s="54" t="s">
        <v>0</v>
      </c>
      <c r="B17" s="53" t="s">
        <v>526</v>
      </c>
      <c r="C17" s="49">
        <v>175.6</v>
      </c>
      <c r="D17" s="49">
        <v>175.6</v>
      </c>
      <c r="E17" s="50">
        <f t="shared" si="0"/>
        <v>100</v>
      </c>
    </row>
    <row r="18" spans="1:5" ht="63">
      <c r="A18" s="54" t="s">
        <v>1</v>
      </c>
      <c r="B18" s="53" t="s">
        <v>527</v>
      </c>
      <c r="C18" s="49">
        <v>138.1</v>
      </c>
      <c r="D18" s="49">
        <v>138.1</v>
      </c>
      <c r="E18" s="50">
        <f t="shared" si="0"/>
        <v>100</v>
      </c>
    </row>
    <row r="19" spans="1:5" ht="65.25" customHeight="1">
      <c r="A19" s="54" t="s">
        <v>58</v>
      </c>
      <c r="B19" s="53" t="s">
        <v>528</v>
      </c>
      <c r="C19" s="49">
        <f>C20</f>
        <v>266.60000000000002</v>
      </c>
      <c r="D19" s="49">
        <f>D20</f>
        <v>266.60000000000002</v>
      </c>
      <c r="E19" s="50">
        <f t="shared" si="0"/>
        <v>100</v>
      </c>
    </row>
    <row r="20" spans="1:5" ht="94.5">
      <c r="A20" s="54" t="s">
        <v>153</v>
      </c>
      <c r="B20" s="53" t="s">
        <v>529</v>
      </c>
      <c r="C20" s="49">
        <f>C21</f>
        <v>266.60000000000002</v>
      </c>
      <c r="D20" s="49">
        <f>D21</f>
        <v>266.60000000000002</v>
      </c>
      <c r="E20" s="50">
        <f t="shared" si="0"/>
        <v>100</v>
      </c>
    </row>
    <row r="21" spans="1:5" ht="31.5">
      <c r="A21" s="54" t="s">
        <v>152</v>
      </c>
      <c r="B21" s="53" t="s">
        <v>530</v>
      </c>
      <c r="C21" s="49">
        <f>C22+C23</f>
        <v>266.60000000000002</v>
      </c>
      <c r="D21" s="49">
        <f>D22+D23</f>
        <v>266.60000000000002</v>
      </c>
      <c r="E21" s="50">
        <f t="shared" si="0"/>
        <v>100</v>
      </c>
    </row>
    <row r="22" spans="1:5" ht="31.5">
      <c r="A22" s="54" t="s">
        <v>0</v>
      </c>
      <c r="B22" s="53" t="s">
        <v>519</v>
      </c>
      <c r="C22" s="49">
        <v>266.60000000000002</v>
      </c>
      <c r="D22" s="49">
        <v>266.60000000000002</v>
      </c>
      <c r="E22" s="50">
        <f t="shared" si="0"/>
        <v>100</v>
      </c>
    </row>
    <row r="23" spans="1:5" ht="63" hidden="1">
      <c r="A23" s="54" t="s">
        <v>1</v>
      </c>
      <c r="B23" s="53" t="s">
        <v>520</v>
      </c>
      <c r="C23" s="49">
        <v>0</v>
      </c>
      <c r="D23" s="49">
        <v>0</v>
      </c>
      <c r="E23" s="50">
        <v>0</v>
      </c>
    </row>
    <row r="24" spans="1:5" ht="37.5" customHeight="1">
      <c r="A24" s="54" t="s">
        <v>598</v>
      </c>
      <c r="B24" s="53" t="s">
        <v>600</v>
      </c>
      <c r="C24" s="49">
        <f>C25</f>
        <v>2</v>
      </c>
      <c r="D24" s="49">
        <f>D25</f>
        <v>2</v>
      </c>
      <c r="E24" s="50">
        <f t="shared" si="0"/>
        <v>100</v>
      </c>
    </row>
    <row r="25" spans="1:5" ht="63">
      <c r="A25" s="54" t="s">
        <v>597</v>
      </c>
      <c r="B25" s="53" t="s">
        <v>599</v>
      </c>
      <c r="C25" s="49">
        <f>C26</f>
        <v>2</v>
      </c>
      <c r="D25" s="49">
        <f>D26</f>
        <v>2</v>
      </c>
      <c r="E25" s="50">
        <f t="shared" si="0"/>
        <v>100</v>
      </c>
    </row>
    <row r="26" spans="1:5" ht="30.75" customHeight="1">
      <c r="A26" s="54" t="s">
        <v>548</v>
      </c>
      <c r="B26" s="53" t="s">
        <v>549</v>
      </c>
      <c r="C26" s="49">
        <f t="shared" ref="C26:D28" si="2">C27</f>
        <v>2</v>
      </c>
      <c r="D26" s="49">
        <f t="shared" si="2"/>
        <v>2</v>
      </c>
      <c r="E26" s="50">
        <f t="shared" si="0"/>
        <v>100</v>
      </c>
    </row>
    <row r="27" spans="1:5" ht="32.25" customHeight="1">
      <c r="A27" s="54" t="s">
        <v>154</v>
      </c>
      <c r="B27" s="53" t="s">
        <v>550</v>
      </c>
      <c r="C27" s="49">
        <f t="shared" si="2"/>
        <v>2</v>
      </c>
      <c r="D27" s="49">
        <f t="shared" si="2"/>
        <v>2</v>
      </c>
      <c r="E27" s="50">
        <f t="shared" si="0"/>
        <v>100</v>
      </c>
    </row>
    <row r="28" spans="1:5" ht="47.25">
      <c r="A28" s="54" t="s">
        <v>155</v>
      </c>
      <c r="B28" s="53" t="s">
        <v>551</v>
      </c>
      <c r="C28" s="49">
        <f t="shared" si="2"/>
        <v>2</v>
      </c>
      <c r="D28" s="49">
        <f t="shared" si="2"/>
        <v>2</v>
      </c>
      <c r="E28" s="50">
        <f t="shared" si="0"/>
        <v>100</v>
      </c>
    </row>
    <row r="29" spans="1:5" ht="15.75">
      <c r="A29" s="54" t="s">
        <v>156</v>
      </c>
      <c r="B29" s="53" t="s">
        <v>552</v>
      </c>
      <c r="C29" s="49">
        <v>2</v>
      </c>
      <c r="D29" s="49">
        <v>2</v>
      </c>
      <c r="E29" s="50">
        <f t="shared" si="0"/>
        <v>100</v>
      </c>
    </row>
    <row r="30" spans="1:5" ht="67.5" customHeight="1">
      <c r="A30" s="54" t="s">
        <v>100</v>
      </c>
      <c r="B30" s="53" t="s">
        <v>521</v>
      </c>
      <c r="C30" s="49">
        <f>C31+C60</f>
        <v>2843.6</v>
      </c>
      <c r="D30" s="49">
        <f>D31+D60</f>
        <v>2818.7</v>
      </c>
      <c r="E30" s="50">
        <f t="shared" si="0"/>
        <v>99.124349416232931</v>
      </c>
    </row>
    <row r="31" spans="1:5" ht="63">
      <c r="A31" s="54" t="s">
        <v>329</v>
      </c>
      <c r="B31" s="53" t="s">
        <v>522</v>
      </c>
      <c r="C31" s="49">
        <f>C32</f>
        <v>2827.7999999999997</v>
      </c>
      <c r="D31" s="49">
        <f>D32</f>
        <v>2802.8999999999996</v>
      </c>
      <c r="E31" s="50">
        <f t="shared" si="0"/>
        <v>99.119456821557392</v>
      </c>
    </row>
    <row r="32" spans="1:5" ht="47.25">
      <c r="A32" s="54" t="s">
        <v>300</v>
      </c>
      <c r="B32" s="53" t="s">
        <v>523</v>
      </c>
      <c r="C32" s="49">
        <f>C33</f>
        <v>2827.7999999999997</v>
      </c>
      <c r="D32" s="49">
        <f>D33</f>
        <v>2802.8999999999996</v>
      </c>
      <c r="E32" s="50">
        <f t="shared" si="0"/>
        <v>99.119456821557392</v>
      </c>
    </row>
    <row r="33" spans="1:5" ht="47.25">
      <c r="A33" s="54" t="s">
        <v>301</v>
      </c>
      <c r="B33" s="53" t="s">
        <v>524</v>
      </c>
      <c r="C33" s="49">
        <f>C34+C39+C52</f>
        <v>2827.7999999999997</v>
      </c>
      <c r="D33" s="49">
        <f>D34+D39+D52</f>
        <v>2802.8999999999996</v>
      </c>
      <c r="E33" s="50">
        <f t="shared" si="0"/>
        <v>99.119456821557392</v>
      </c>
    </row>
    <row r="34" spans="1:5" ht="42.75" customHeight="1">
      <c r="A34" s="54" t="s">
        <v>28</v>
      </c>
      <c r="B34" s="53" t="s">
        <v>513</v>
      </c>
      <c r="C34" s="49">
        <f>C35</f>
        <v>1888.6</v>
      </c>
      <c r="D34" s="49">
        <f>D35</f>
        <v>1888.6</v>
      </c>
      <c r="E34" s="50">
        <f t="shared" si="0"/>
        <v>100</v>
      </c>
    </row>
    <row r="35" spans="1:5" ht="94.5">
      <c r="A35" s="54" t="s">
        <v>153</v>
      </c>
      <c r="B35" s="53" t="s">
        <v>514</v>
      </c>
      <c r="C35" s="49">
        <f>C36</f>
        <v>1888.6</v>
      </c>
      <c r="D35" s="49">
        <f>D36</f>
        <v>1888.6</v>
      </c>
      <c r="E35" s="50">
        <f t="shared" si="0"/>
        <v>100</v>
      </c>
    </row>
    <row r="36" spans="1:5" ht="31.5">
      <c r="A36" s="54" t="s">
        <v>152</v>
      </c>
      <c r="B36" s="53" t="s">
        <v>515</v>
      </c>
      <c r="C36" s="49">
        <f>SUM(C37:C38)</f>
        <v>1888.6</v>
      </c>
      <c r="D36" s="49">
        <f>SUM(D37:D38)</f>
        <v>1888.6</v>
      </c>
      <c r="E36" s="50">
        <f t="shared" si="0"/>
        <v>100</v>
      </c>
    </row>
    <row r="37" spans="1:5" ht="31.5">
      <c r="A37" s="54" t="s">
        <v>0</v>
      </c>
      <c r="B37" s="53" t="s">
        <v>516</v>
      </c>
      <c r="C37" s="49">
        <v>1430.6</v>
      </c>
      <c r="D37" s="49">
        <v>1430.6</v>
      </c>
      <c r="E37" s="50">
        <f t="shared" si="0"/>
        <v>100</v>
      </c>
    </row>
    <row r="38" spans="1:5" ht="63">
      <c r="A38" s="54" t="s">
        <v>1</v>
      </c>
      <c r="B38" s="53" t="s">
        <v>517</v>
      </c>
      <c r="C38" s="49">
        <v>458</v>
      </c>
      <c r="D38" s="49">
        <v>458</v>
      </c>
      <c r="E38" s="50">
        <f t="shared" si="0"/>
        <v>100</v>
      </c>
    </row>
    <row r="39" spans="1:5" ht="31.5">
      <c r="A39" s="54" t="s">
        <v>29</v>
      </c>
      <c r="B39" s="53" t="s">
        <v>518</v>
      </c>
      <c r="C39" s="49">
        <f>C40+C43+C47</f>
        <v>770.59999999999991</v>
      </c>
      <c r="D39" s="49">
        <f>D40+D43+D47</f>
        <v>745.69999999999993</v>
      </c>
      <c r="E39" s="50">
        <f t="shared" si="0"/>
        <v>96.768751622112646</v>
      </c>
    </row>
    <row r="40" spans="1:5" ht="94.5" hidden="1">
      <c r="A40" s="54" t="s">
        <v>153</v>
      </c>
      <c r="B40" s="53" t="s">
        <v>501</v>
      </c>
      <c r="C40" s="49">
        <f>C41</f>
        <v>0</v>
      </c>
      <c r="D40" s="49">
        <f>D41</f>
        <v>0</v>
      </c>
      <c r="E40" s="50">
        <v>0</v>
      </c>
    </row>
    <row r="41" spans="1:5" ht="31.5" hidden="1">
      <c r="A41" s="54" t="s">
        <v>152</v>
      </c>
      <c r="B41" s="53" t="s">
        <v>502</v>
      </c>
      <c r="C41" s="49">
        <f>C42</f>
        <v>0</v>
      </c>
      <c r="D41" s="49">
        <f>D42</f>
        <v>0</v>
      </c>
      <c r="E41" s="50">
        <v>0</v>
      </c>
    </row>
    <row r="42" spans="1:5" ht="47.25" hidden="1">
      <c r="A42" s="54" t="s">
        <v>25</v>
      </c>
      <c r="B42" s="53" t="s">
        <v>503</v>
      </c>
      <c r="C42" s="49">
        <v>0</v>
      </c>
      <c r="D42" s="49">
        <v>0</v>
      </c>
      <c r="E42" s="50">
        <v>0</v>
      </c>
    </row>
    <row r="43" spans="1:5" ht="36.75" customHeight="1">
      <c r="A43" s="54" t="s">
        <v>154</v>
      </c>
      <c r="B43" s="53" t="s">
        <v>504</v>
      </c>
      <c r="C43" s="49">
        <f>C44</f>
        <v>716.8</v>
      </c>
      <c r="D43" s="49">
        <f>D44</f>
        <v>691.9</v>
      </c>
      <c r="E43" s="50">
        <f t="shared" si="0"/>
        <v>96.526227678571431</v>
      </c>
    </row>
    <row r="44" spans="1:5" ht="47.25">
      <c r="A44" s="54" t="s">
        <v>155</v>
      </c>
      <c r="B44" s="53" t="s">
        <v>505</v>
      </c>
      <c r="C44" s="49">
        <f>C45+C46</f>
        <v>716.8</v>
      </c>
      <c r="D44" s="49">
        <f>D45+D46</f>
        <v>691.9</v>
      </c>
      <c r="E44" s="50">
        <f t="shared" si="0"/>
        <v>96.526227678571431</v>
      </c>
    </row>
    <row r="45" spans="1:5" ht="15.75">
      <c r="A45" s="54" t="s">
        <v>156</v>
      </c>
      <c r="B45" s="53" t="s">
        <v>506</v>
      </c>
      <c r="C45" s="49">
        <v>681.5</v>
      </c>
      <c r="D45" s="49">
        <v>658.6</v>
      </c>
      <c r="E45" s="50">
        <f t="shared" si="0"/>
        <v>96.639765223771107</v>
      </c>
    </row>
    <row r="46" spans="1:5" ht="15.75">
      <c r="A46" s="54" t="s">
        <v>295</v>
      </c>
      <c r="B46" s="53" t="s">
        <v>507</v>
      </c>
      <c r="C46" s="49">
        <v>35.299999999999997</v>
      </c>
      <c r="D46" s="49">
        <v>33.299999999999997</v>
      </c>
      <c r="E46" s="50">
        <f t="shared" si="0"/>
        <v>94.334277620396605</v>
      </c>
    </row>
    <row r="47" spans="1:5" ht="15.75">
      <c r="A47" s="54" t="s">
        <v>157</v>
      </c>
      <c r="B47" s="53" t="s">
        <v>508</v>
      </c>
      <c r="C47" s="49">
        <f>C48</f>
        <v>53.8</v>
      </c>
      <c r="D47" s="49">
        <f>D48</f>
        <v>53.8</v>
      </c>
      <c r="E47" s="50">
        <f t="shared" si="0"/>
        <v>100</v>
      </c>
    </row>
    <row r="48" spans="1:5" ht="15.75">
      <c r="A48" s="54" t="s">
        <v>158</v>
      </c>
      <c r="B48" s="53" t="s">
        <v>509</v>
      </c>
      <c r="C48" s="49">
        <f>C49+C50+C51</f>
        <v>53.8</v>
      </c>
      <c r="D48" s="49">
        <f>D49+D50+D51</f>
        <v>53.8</v>
      </c>
      <c r="E48" s="50">
        <f t="shared" si="0"/>
        <v>100</v>
      </c>
    </row>
    <row r="49" spans="1:5" ht="31.5">
      <c r="A49" s="54" t="s">
        <v>298</v>
      </c>
      <c r="B49" s="53" t="s">
        <v>510</v>
      </c>
      <c r="C49" s="49">
        <v>11.7</v>
      </c>
      <c r="D49" s="49">
        <v>11.7</v>
      </c>
      <c r="E49" s="50">
        <f t="shared" si="0"/>
        <v>100</v>
      </c>
    </row>
    <row r="50" spans="1:5" ht="15.75">
      <c r="A50" s="54" t="s">
        <v>299</v>
      </c>
      <c r="B50" s="53" t="s">
        <v>511</v>
      </c>
      <c r="C50" s="49">
        <v>1.5</v>
      </c>
      <c r="D50" s="49">
        <v>1.5</v>
      </c>
      <c r="E50" s="50">
        <f t="shared" si="0"/>
        <v>100</v>
      </c>
    </row>
    <row r="51" spans="1:5" ht="15.75">
      <c r="A51" s="54" t="s">
        <v>42</v>
      </c>
      <c r="B51" s="53" t="s">
        <v>512</v>
      </c>
      <c r="C51" s="49">
        <v>40.6</v>
      </c>
      <c r="D51" s="49">
        <v>40.6</v>
      </c>
      <c r="E51" s="50">
        <f t="shared" si="0"/>
        <v>100</v>
      </c>
    </row>
    <row r="52" spans="1:5" ht="67.5" customHeight="1">
      <c r="A52" s="54" t="s">
        <v>58</v>
      </c>
      <c r="B52" s="53" t="s">
        <v>492</v>
      </c>
      <c r="C52" s="49">
        <f>C53+C57</f>
        <v>168.6</v>
      </c>
      <c r="D52" s="49">
        <f>D53+D57</f>
        <v>168.6</v>
      </c>
      <c r="E52" s="50">
        <f t="shared" si="0"/>
        <v>100</v>
      </c>
    </row>
    <row r="53" spans="1:5" ht="94.5">
      <c r="A53" s="54" t="s">
        <v>153</v>
      </c>
      <c r="B53" s="53" t="s">
        <v>493</v>
      </c>
      <c r="C53" s="49">
        <f>C54</f>
        <v>168.6</v>
      </c>
      <c r="D53" s="49">
        <f>D54</f>
        <v>168.6</v>
      </c>
      <c r="E53" s="50">
        <f t="shared" si="0"/>
        <v>100</v>
      </c>
    </row>
    <row r="54" spans="1:5" ht="31.5">
      <c r="A54" s="54" t="s">
        <v>152</v>
      </c>
      <c r="B54" s="53" t="s">
        <v>494</v>
      </c>
      <c r="C54" s="49">
        <f>C55+C56</f>
        <v>168.6</v>
      </c>
      <c r="D54" s="49">
        <f>D55+D56</f>
        <v>168.6</v>
      </c>
      <c r="E54" s="50">
        <f t="shared" si="0"/>
        <v>100</v>
      </c>
    </row>
    <row r="55" spans="1:5" ht="31.5">
      <c r="A55" s="54" t="s">
        <v>0</v>
      </c>
      <c r="B55" s="53" t="s">
        <v>495</v>
      </c>
      <c r="C55" s="49">
        <v>168.6</v>
      </c>
      <c r="D55" s="49">
        <v>168.6</v>
      </c>
      <c r="E55" s="50">
        <f t="shared" si="0"/>
        <v>100</v>
      </c>
    </row>
    <row r="56" spans="1:5" ht="63" hidden="1">
      <c r="A56" s="54" t="s">
        <v>1</v>
      </c>
      <c r="B56" s="53" t="s">
        <v>496</v>
      </c>
      <c r="C56" s="49">
        <v>0</v>
      </c>
      <c r="D56" s="49">
        <v>0</v>
      </c>
      <c r="E56" s="50" t="e">
        <f t="shared" si="0"/>
        <v>#DIV/0!</v>
      </c>
    </row>
    <row r="57" spans="1:5" ht="36.75" hidden="1" customHeight="1">
      <c r="A57" s="54" t="s">
        <v>154</v>
      </c>
      <c r="B57" s="53" t="s">
        <v>497</v>
      </c>
      <c r="C57" s="49">
        <f>C58</f>
        <v>0</v>
      </c>
      <c r="D57" s="49">
        <f>D58</f>
        <v>0</v>
      </c>
      <c r="E57" s="50" t="e">
        <f t="shared" si="0"/>
        <v>#DIV/0!</v>
      </c>
    </row>
    <row r="58" spans="1:5" ht="47.25" hidden="1">
      <c r="A58" s="54" t="s">
        <v>155</v>
      </c>
      <c r="B58" s="53" t="s">
        <v>498</v>
      </c>
      <c r="C58" s="49">
        <f>C59</f>
        <v>0</v>
      </c>
      <c r="D58" s="49">
        <f>D59</f>
        <v>0</v>
      </c>
      <c r="E58" s="50" t="e">
        <f t="shared" si="0"/>
        <v>#DIV/0!</v>
      </c>
    </row>
    <row r="59" spans="1:5" ht="15.75" hidden="1">
      <c r="A59" s="54" t="s">
        <v>156</v>
      </c>
      <c r="B59" s="53" t="s">
        <v>499</v>
      </c>
      <c r="C59" s="49">
        <v>0</v>
      </c>
      <c r="D59" s="49">
        <v>0</v>
      </c>
      <c r="E59" s="50" t="e">
        <f t="shared" si="0"/>
        <v>#DIV/0!</v>
      </c>
    </row>
    <row r="60" spans="1:5" ht="47.25">
      <c r="A60" s="54" t="s">
        <v>159</v>
      </c>
      <c r="B60" s="53" t="s">
        <v>500</v>
      </c>
      <c r="C60" s="49">
        <f>C61</f>
        <v>15.8</v>
      </c>
      <c r="D60" s="49">
        <f>D61</f>
        <v>15.8</v>
      </c>
      <c r="E60" s="50">
        <f t="shared" si="0"/>
        <v>100</v>
      </c>
    </row>
    <row r="61" spans="1:5" ht="54.75" customHeight="1">
      <c r="A61" s="54" t="s">
        <v>3</v>
      </c>
      <c r="B61" s="53" t="s">
        <v>483</v>
      </c>
      <c r="C61" s="49">
        <f>C62+C65</f>
        <v>15.8</v>
      </c>
      <c r="D61" s="49">
        <f>D62+D65</f>
        <v>15.8</v>
      </c>
      <c r="E61" s="50">
        <f t="shared" si="0"/>
        <v>100</v>
      </c>
    </row>
    <row r="62" spans="1:5" ht="110.25">
      <c r="A62" s="54" t="s">
        <v>54</v>
      </c>
      <c r="B62" s="53" t="s">
        <v>484</v>
      </c>
      <c r="C62" s="49">
        <f>C63</f>
        <v>15</v>
      </c>
      <c r="D62" s="49">
        <f>D63</f>
        <v>15</v>
      </c>
      <c r="E62" s="50">
        <f t="shared" si="0"/>
        <v>100</v>
      </c>
    </row>
    <row r="63" spans="1:5" ht="15.75">
      <c r="A63" s="54" t="s">
        <v>19</v>
      </c>
      <c r="B63" s="53" t="s">
        <v>485</v>
      </c>
      <c r="C63" s="49">
        <f>C64</f>
        <v>15</v>
      </c>
      <c r="D63" s="49">
        <f>D64</f>
        <v>15</v>
      </c>
      <c r="E63" s="50">
        <v>100</v>
      </c>
    </row>
    <row r="64" spans="1:5" ht="15.75">
      <c r="A64" s="54" t="s">
        <v>53</v>
      </c>
      <c r="B64" s="53" t="s">
        <v>486</v>
      </c>
      <c r="C64" s="49">
        <v>15</v>
      </c>
      <c r="D64" s="49">
        <v>15</v>
      </c>
      <c r="E64" s="50">
        <f t="shared" si="0"/>
        <v>100</v>
      </c>
    </row>
    <row r="65" spans="1:5" ht="129.75" customHeight="1">
      <c r="A65" s="54" t="s">
        <v>160</v>
      </c>
      <c r="B65" s="53" t="s">
        <v>487</v>
      </c>
      <c r="C65" s="49">
        <f t="shared" ref="C65:D67" si="3">C66</f>
        <v>0.8</v>
      </c>
      <c r="D65" s="49">
        <f t="shared" si="3"/>
        <v>0.8</v>
      </c>
      <c r="E65" s="50">
        <f t="shared" ref="E65:E94" si="4">D65/C65*100</f>
        <v>100</v>
      </c>
    </row>
    <row r="66" spans="1:5" ht="32.25" customHeight="1">
      <c r="A66" s="54" t="s">
        <v>154</v>
      </c>
      <c r="B66" s="53" t="s">
        <v>488</v>
      </c>
      <c r="C66" s="49">
        <f t="shared" si="3"/>
        <v>0.8</v>
      </c>
      <c r="D66" s="49">
        <f t="shared" si="3"/>
        <v>0.8</v>
      </c>
      <c r="E66" s="50">
        <f t="shared" si="4"/>
        <v>100</v>
      </c>
    </row>
    <row r="67" spans="1:5" ht="47.25">
      <c r="A67" s="54" t="s">
        <v>155</v>
      </c>
      <c r="B67" s="53" t="s">
        <v>489</v>
      </c>
      <c r="C67" s="49">
        <f t="shared" si="3"/>
        <v>0.8</v>
      </c>
      <c r="D67" s="49">
        <f t="shared" si="3"/>
        <v>0.8</v>
      </c>
      <c r="E67" s="50">
        <f t="shared" si="4"/>
        <v>100</v>
      </c>
    </row>
    <row r="68" spans="1:5" ht="15.75">
      <c r="A68" s="54" t="s">
        <v>156</v>
      </c>
      <c r="B68" s="53" t="s">
        <v>490</v>
      </c>
      <c r="C68" s="49">
        <v>0.8</v>
      </c>
      <c r="D68" s="49">
        <v>0.8</v>
      </c>
      <c r="E68" s="50">
        <f t="shared" si="4"/>
        <v>100</v>
      </c>
    </row>
    <row r="69" spans="1:5" ht="31.5" hidden="1">
      <c r="A69" s="54" t="s">
        <v>50</v>
      </c>
      <c r="B69" s="53" t="s">
        <v>491</v>
      </c>
      <c r="C69" s="49">
        <f t="shared" ref="C69:D73" si="5">C70</f>
        <v>0</v>
      </c>
      <c r="D69" s="49">
        <f t="shared" si="5"/>
        <v>0</v>
      </c>
      <c r="E69" s="50" t="e">
        <f t="shared" si="4"/>
        <v>#DIV/0!</v>
      </c>
    </row>
    <row r="70" spans="1:5" ht="47.25" hidden="1">
      <c r="A70" s="54" t="s">
        <v>2</v>
      </c>
      <c r="B70" s="53" t="s">
        <v>471</v>
      </c>
      <c r="C70" s="49">
        <f t="shared" si="5"/>
        <v>0</v>
      </c>
      <c r="D70" s="49">
        <f t="shared" si="5"/>
        <v>0</v>
      </c>
      <c r="E70" s="50" t="e">
        <f t="shared" si="4"/>
        <v>#DIV/0!</v>
      </c>
    </row>
    <row r="71" spans="1:5" ht="51.75" hidden="1" customHeight="1">
      <c r="A71" s="54" t="s">
        <v>3</v>
      </c>
      <c r="B71" s="53" t="s">
        <v>472</v>
      </c>
      <c r="C71" s="49">
        <f t="shared" si="5"/>
        <v>0</v>
      </c>
      <c r="D71" s="49">
        <f t="shared" si="5"/>
        <v>0</v>
      </c>
      <c r="E71" s="50" t="e">
        <f t="shared" si="4"/>
        <v>#DIV/0!</v>
      </c>
    </row>
    <row r="72" spans="1:5" ht="47.25" hidden="1">
      <c r="A72" s="54" t="s">
        <v>49</v>
      </c>
      <c r="B72" s="53" t="s">
        <v>473</v>
      </c>
      <c r="C72" s="49">
        <f t="shared" si="5"/>
        <v>0</v>
      </c>
      <c r="D72" s="49">
        <f t="shared" si="5"/>
        <v>0</v>
      </c>
      <c r="E72" s="50" t="e">
        <f t="shared" si="4"/>
        <v>#DIV/0!</v>
      </c>
    </row>
    <row r="73" spans="1:5" ht="15.75" hidden="1">
      <c r="A73" s="54" t="s">
        <v>157</v>
      </c>
      <c r="B73" s="53" t="s">
        <v>474</v>
      </c>
      <c r="C73" s="49">
        <f t="shared" si="5"/>
        <v>0</v>
      </c>
      <c r="D73" s="49">
        <f t="shared" si="5"/>
        <v>0</v>
      </c>
      <c r="E73" s="50" t="e">
        <f t="shared" si="4"/>
        <v>#DIV/0!</v>
      </c>
    </row>
    <row r="74" spans="1:5" ht="15.75" hidden="1">
      <c r="A74" s="54" t="s">
        <v>48</v>
      </c>
      <c r="B74" s="53" t="s">
        <v>475</v>
      </c>
      <c r="C74" s="49">
        <v>0</v>
      </c>
      <c r="D74" s="49">
        <v>0</v>
      </c>
      <c r="E74" s="50" t="e">
        <f t="shared" si="4"/>
        <v>#DIV/0!</v>
      </c>
    </row>
    <row r="75" spans="1:5" ht="15.75">
      <c r="A75" s="54" t="s">
        <v>8</v>
      </c>
      <c r="B75" s="53" t="s">
        <v>476</v>
      </c>
      <c r="C75" s="49">
        <f t="shared" ref="C75:D79" si="6">C76</f>
        <v>16.100000000000001</v>
      </c>
      <c r="D75" s="49">
        <f t="shared" si="6"/>
        <v>0</v>
      </c>
      <c r="E75" s="50">
        <f t="shared" si="4"/>
        <v>0</v>
      </c>
    </row>
    <row r="76" spans="1:5" ht="47.25">
      <c r="A76" s="54" t="s">
        <v>2</v>
      </c>
      <c r="B76" s="53" t="s">
        <v>477</v>
      </c>
      <c r="C76" s="49">
        <f t="shared" si="6"/>
        <v>16.100000000000001</v>
      </c>
      <c r="D76" s="49">
        <f t="shared" si="6"/>
        <v>0</v>
      </c>
      <c r="E76" s="50">
        <f t="shared" si="4"/>
        <v>0</v>
      </c>
    </row>
    <row r="77" spans="1:5" ht="50.25" customHeight="1">
      <c r="A77" s="54" t="s">
        <v>3</v>
      </c>
      <c r="B77" s="53" t="s">
        <v>478</v>
      </c>
      <c r="C77" s="49">
        <f t="shared" si="6"/>
        <v>16.100000000000001</v>
      </c>
      <c r="D77" s="49">
        <f t="shared" si="6"/>
        <v>0</v>
      </c>
      <c r="E77" s="50">
        <f t="shared" si="4"/>
        <v>0</v>
      </c>
    </row>
    <row r="78" spans="1:5" ht="31.5">
      <c r="A78" s="54" t="s">
        <v>302</v>
      </c>
      <c r="B78" s="53" t="s">
        <v>479</v>
      </c>
      <c r="C78" s="49">
        <f t="shared" si="6"/>
        <v>16.100000000000001</v>
      </c>
      <c r="D78" s="49">
        <f t="shared" si="6"/>
        <v>0</v>
      </c>
      <c r="E78" s="50">
        <f t="shared" si="4"/>
        <v>0</v>
      </c>
    </row>
    <row r="79" spans="1:5" ht="15.75">
      <c r="A79" s="54" t="s">
        <v>157</v>
      </c>
      <c r="B79" s="53" t="s">
        <v>480</v>
      </c>
      <c r="C79" s="49">
        <f t="shared" si="6"/>
        <v>16.100000000000001</v>
      </c>
      <c r="D79" s="49">
        <f t="shared" si="6"/>
        <v>0</v>
      </c>
      <c r="E79" s="50">
        <f t="shared" si="4"/>
        <v>0</v>
      </c>
    </row>
    <row r="80" spans="1:5" ht="15.75">
      <c r="A80" s="54" t="s">
        <v>21</v>
      </c>
      <c r="B80" s="53" t="s">
        <v>481</v>
      </c>
      <c r="C80" s="49">
        <v>16.100000000000001</v>
      </c>
      <c r="D80" s="49">
        <v>0</v>
      </c>
      <c r="E80" s="50">
        <f t="shared" si="4"/>
        <v>0</v>
      </c>
    </row>
    <row r="81" spans="1:5" ht="15.75">
      <c r="A81" s="54" t="s">
        <v>15</v>
      </c>
      <c r="B81" s="53" t="s">
        <v>482</v>
      </c>
      <c r="C81" s="49">
        <f>C82+C89</f>
        <v>8.1999999999999993</v>
      </c>
      <c r="D81" s="49">
        <f>D82+D89</f>
        <v>7.7</v>
      </c>
      <c r="E81" s="50">
        <f t="shared" si="4"/>
        <v>93.902439024390247</v>
      </c>
    </row>
    <row r="82" spans="1:5" ht="78.75">
      <c r="A82" s="54" t="s">
        <v>330</v>
      </c>
      <c r="B82" s="53" t="s">
        <v>462</v>
      </c>
      <c r="C82" s="49">
        <f t="shared" ref="C82:D87" si="7">C83</f>
        <v>0.5</v>
      </c>
      <c r="D82" s="49">
        <f t="shared" si="7"/>
        <v>0</v>
      </c>
      <c r="E82" s="50">
        <f t="shared" si="4"/>
        <v>0</v>
      </c>
    </row>
    <row r="83" spans="1:5" ht="78.75">
      <c r="A83" s="54" t="s">
        <v>303</v>
      </c>
      <c r="B83" s="53" t="s">
        <v>463</v>
      </c>
      <c r="C83" s="49">
        <f t="shared" si="7"/>
        <v>0.5</v>
      </c>
      <c r="D83" s="49">
        <f t="shared" si="7"/>
        <v>0</v>
      </c>
      <c r="E83" s="50">
        <f t="shared" si="4"/>
        <v>0</v>
      </c>
    </row>
    <row r="84" spans="1:5" ht="47.25">
      <c r="A84" s="54" t="s">
        <v>56</v>
      </c>
      <c r="B84" s="53" t="s">
        <v>464</v>
      </c>
      <c r="C84" s="49">
        <f t="shared" si="7"/>
        <v>0.5</v>
      </c>
      <c r="D84" s="49">
        <f t="shared" si="7"/>
        <v>0</v>
      </c>
      <c r="E84" s="50">
        <f t="shared" si="4"/>
        <v>0</v>
      </c>
    </row>
    <row r="85" spans="1:5" ht="47.25">
      <c r="A85" s="54" t="s">
        <v>55</v>
      </c>
      <c r="B85" s="53" t="s">
        <v>465</v>
      </c>
      <c r="C85" s="49">
        <f t="shared" si="7"/>
        <v>0.5</v>
      </c>
      <c r="D85" s="49">
        <f t="shared" si="7"/>
        <v>0</v>
      </c>
      <c r="E85" s="50">
        <f t="shared" si="4"/>
        <v>0</v>
      </c>
    </row>
    <row r="86" spans="1:5" ht="31.5" customHeight="1">
      <c r="A86" s="54" t="s">
        <v>154</v>
      </c>
      <c r="B86" s="53" t="s">
        <v>466</v>
      </c>
      <c r="C86" s="49">
        <f t="shared" si="7"/>
        <v>0.5</v>
      </c>
      <c r="D86" s="49">
        <f t="shared" si="7"/>
        <v>0</v>
      </c>
      <c r="E86" s="50">
        <f t="shared" si="4"/>
        <v>0</v>
      </c>
    </row>
    <row r="87" spans="1:5" ht="47.25">
      <c r="A87" s="54" t="s">
        <v>155</v>
      </c>
      <c r="B87" s="53" t="s">
        <v>467</v>
      </c>
      <c r="C87" s="49">
        <f t="shared" si="7"/>
        <v>0.5</v>
      </c>
      <c r="D87" s="49">
        <f t="shared" si="7"/>
        <v>0</v>
      </c>
      <c r="E87" s="50">
        <f t="shared" si="4"/>
        <v>0</v>
      </c>
    </row>
    <row r="88" spans="1:5" ht="15.75">
      <c r="A88" s="54" t="s">
        <v>156</v>
      </c>
      <c r="B88" s="53" t="s">
        <v>468</v>
      </c>
      <c r="C88" s="49">
        <v>0.5</v>
      </c>
      <c r="D88" s="49">
        <v>0</v>
      </c>
      <c r="E88" s="50">
        <f t="shared" si="4"/>
        <v>0</v>
      </c>
    </row>
    <row r="89" spans="1:5" ht="47.25">
      <c r="A89" s="54" t="s">
        <v>2</v>
      </c>
      <c r="B89" s="53" t="s">
        <v>469</v>
      </c>
      <c r="C89" s="49">
        <f t="shared" ref="C89:D93" si="8">C90</f>
        <v>7.7</v>
      </c>
      <c r="D89" s="49">
        <f t="shared" si="8"/>
        <v>7.7</v>
      </c>
      <c r="E89" s="50">
        <f t="shared" si="4"/>
        <v>100</v>
      </c>
    </row>
    <row r="90" spans="1:5" ht="51.75" customHeight="1">
      <c r="A90" s="54" t="s">
        <v>3</v>
      </c>
      <c r="B90" s="53" t="s">
        <v>470</v>
      </c>
      <c r="C90" s="49">
        <f t="shared" si="8"/>
        <v>7.7</v>
      </c>
      <c r="D90" s="49">
        <f t="shared" si="8"/>
        <v>7.7</v>
      </c>
      <c r="E90" s="50">
        <f t="shared" si="4"/>
        <v>100</v>
      </c>
    </row>
    <row r="91" spans="1:5" ht="31.5">
      <c r="A91" s="54" t="s">
        <v>33</v>
      </c>
      <c r="B91" s="53" t="s">
        <v>450</v>
      </c>
      <c r="C91" s="49">
        <f t="shared" si="8"/>
        <v>7.7</v>
      </c>
      <c r="D91" s="49">
        <f t="shared" si="8"/>
        <v>7.7</v>
      </c>
      <c r="E91" s="50">
        <f t="shared" si="4"/>
        <v>100</v>
      </c>
    </row>
    <row r="92" spans="1:5" ht="35.25" customHeight="1">
      <c r="A92" s="54" t="s">
        <v>154</v>
      </c>
      <c r="B92" s="53" t="s">
        <v>451</v>
      </c>
      <c r="C92" s="49">
        <f t="shared" si="8"/>
        <v>7.7</v>
      </c>
      <c r="D92" s="49">
        <f t="shared" si="8"/>
        <v>7.7</v>
      </c>
      <c r="E92" s="50">
        <f t="shared" si="4"/>
        <v>100</v>
      </c>
    </row>
    <row r="93" spans="1:5" ht="47.25">
      <c r="A93" s="54" t="s">
        <v>155</v>
      </c>
      <c r="B93" s="53" t="s">
        <v>452</v>
      </c>
      <c r="C93" s="49">
        <f t="shared" si="8"/>
        <v>7.7</v>
      </c>
      <c r="D93" s="49">
        <f t="shared" si="8"/>
        <v>7.7</v>
      </c>
      <c r="E93" s="50">
        <f t="shared" si="4"/>
        <v>100</v>
      </c>
    </row>
    <row r="94" spans="1:5" ht="15.75">
      <c r="A94" s="54" t="s">
        <v>156</v>
      </c>
      <c r="B94" s="53" t="s">
        <v>453</v>
      </c>
      <c r="C94" s="49">
        <v>7.7</v>
      </c>
      <c r="D94" s="49">
        <v>7.7</v>
      </c>
      <c r="E94" s="50">
        <f t="shared" si="4"/>
        <v>100</v>
      </c>
    </row>
    <row r="95" spans="1:5" ht="15.75">
      <c r="A95" s="54" t="s">
        <v>12</v>
      </c>
      <c r="B95" s="53" t="s">
        <v>454</v>
      </c>
      <c r="C95" s="55">
        <f t="shared" ref="C95:D98" si="9">C96</f>
        <v>109.30000000000001</v>
      </c>
      <c r="D95" s="49">
        <f t="shared" si="9"/>
        <v>109.30000000000001</v>
      </c>
      <c r="E95" s="50">
        <f t="shared" ref="E95:E125" si="10">D95/C95*100</f>
        <v>100</v>
      </c>
    </row>
    <row r="96" spans="1:5" ht="22.5" customHeight="1">
      <c r="A96" s="54" t="s">
        <v>13</v>
      </c>
      <c r="B96" s="53" t="s">
        <v>455</v>
      </c>
      <c r="C96" s="49">
        <f t="shared" si="9"/>
        <v>109.30000000000001</v>
      </c>
      <c r="D96" s="49">
        <f t="shared" si="9"/>
        <v>109.30000000000001</v>
      </c>
      <c r="E96" s="50">
        <f t="shared" si="10"/>
        <v>100</v>
      </c>
    </row>
    <row r="97" spans="1:5" ht="47.25">
      <c r="A97" s="54" t="s">
        <v>2</v>
      </c>
      <c r="B97" s="53" t="s">
        <v>456</v>
      </c>
      <c r="C97" s="49">
        <f t="shared" si="9"/>
        <v>109.30000000000001</v>
      </c>
      <c r="D97" s="49">
        <f t="shared" si="9"/>
        <v>109.30000000000001</v>
      </c>
      <c r="E97" s="50">
        <f t="shared" ref="E97:E106" si="11">D97/C97*100</f>
        <v>100</v>
      </c>
    </row>
    <row r="98" spans="1:5" ht="51.75" customHeight="1">
      <c r="A98" s="54" t="s">
        <v>3</v>
      </c>
      <c r="B98" s="53" t="s">
        <v>457</v>
      </c>
      <c r="C98" s="49">
        <f t="shared" si="9"/>
        <v>109.30000000000001</v>
      </c>
      <c r="D98" s="49">
        <f t="shared" si="9"/>
        <v>109.30000000000001</v>
      </c>
      <c r="E98" s="50">
        <f t="shared" si="11"/>
        <v>100</v>
      </c>
    </row>
    <row r="99" spans="1:5" ht="47.25">
      <c r="A99" s="54" t="s">
        <v>11</v>
      </c>
      <c r="B99" s="53" t="s">
        <v>458</v>
      </c>
      <c r="C99" s="49">
        <f>C100+C104</f>
        <v>109.30000000000001</v>
      </c>
      <c r="D99" s="49">
        <f>D100+D104</f>
        <v>109.30000000000001</v>
      </c>
      <c r="E99" s="50">
        <f t="shared" si="11"/>
        <v>100</v>
      </c>
    </row>
    <row r="100" spans="1:5" ht="94.5">
      <c r="A100" s="54" t="s">
        <v>153</v>
      </c>
      <c r="B100" s="53" t="s">
        <v>459</v>
      </c>
      <c r="C100" s="49">
        <f>C101</f>
        <v>101.4</v>
      </c>
      <c r="D100" s="49">
        <f>D101</f>
        <v>101.4</v>
      </c>
      <c r="E100" s="50">
        <f t="shared" si="11"/>
        <v>100</v>
      </c>
    </row>
    <row r="101" spans="1:5" ht="31.5">
      <c r="A101" s="54" t="s">
        <v>152</v>
      </c>
      <c r="B101" s="53" t="s">
        <v>460</v>
      </c>
      <c r="C101" s="49">
        <f>C102+C103</f>
        <v>101.4</v>
      </c>
      <c r="D101" s="49">
        <f>D102+D103</f>
        <v>101.4</v>
      </c>
      <c r="E101" s="50">
        <f t="shared" si="11"/>
        <v>100</v>
      </c>
    </row>
    <row r="102" spans="1:5" ht="31.5">
      <c r="A102" s="54" t="s">
        <v>0</v>
      </c>
      <c r="B102" s="53" t="s">
        <v>461</v>
      </c>
      <c r="C102" s="49">
        <v>77.900000000000006</v>
      </c>
      <c r="D102" s="49">
        <v>77.900000000000006</v>
      </c>
      <c r="E102" s="50">
        <f t="shared" si="11"/>
        <v>100</v>
      </c>
    </row>
    <row r="103" spans="1:5" ht="31.5">
      <c r="A103" s="54" t="s">
        <v>0</v>
      </c>
      <c r="B103" s="53" t="s">
        <v>438</v>
      </c>
      <c r="C103" s="49">
        <v>23.5</v>
      </c>
      <c r="D103" s="49">
        <v>23.5</v>
      </c>
      <c r="E103" s="50">
        <f t="shared" si="11"/>
        <v>100</v>
      </c>
    </row>
    <row r="104" spans="1:5" ht="35.25" customHeight="1">
      <c r="A104" s="54" t="s">
        <v>154</v>
      </c>
      <c r="B104" s="53" t="s">
        <v>439</v>
      </c>
      <c r="C104" s="49">
        <f>C105</f>
        <v>7.9</v>
      </c>
      <c r="D104" s="49">
        <f>D105</f>
        <v>7.9</v>
      </c>
      <c r="E104" s="50">
        <f t="shared" si="11"/>
        <v>100</v>
      </c>
    </row>
    <row r="105" spans="1:5" ht="47.25">
      <c r="A105" s="54" t="s">
        <v>155</v>
      </c>
      <c r="B105" s="53" t="s">
        <v>440</v>
      </c>
      <c r="C105" s="49">
        <f>C106</f>
        <v>7.9</v>
      </c>
      <c r="D105" s="49">
        <f>D106</f>
        <v>7.9</v>
      </c>
      <c r="E105" s="50">
        <f t="shared" si="11"/>
        <v>100</v>
      </c>
    </row>
    <row r="106" spans="1:5" ht="15.75">
      <c r="A106" s="54" t="s">
        <v>156</v>
      </c>
      <c r="B106" s="53" t="s">
        <v>441</v>
      </c>
      <c r="C106" s="49">
        <v>7.9</v>
      </c>
      <c r="D106" s="49">
        <v>7.9</v>
      </c>
      <c r="E106" s="50">
        <f t="shared" si="11"/>
        <v>100</v>
      </c>
    </row>
    <row r="107" spans="1:5" ht="31.5">
      <c r="A107" s="54" t="s">
        <v>105</v>
      </c>
      <c r="B107" s="53" t="s">
        <v>442</v>
      </c>
      <c r="C107" s="55">
        <f>C108+C119</f>
        <v>75.2</v>
      </c>
      <c r="D107" s="55">
        <f>D108+D119</f>
        <v>75.2</v>
      </c>
      <c r="E107" s="50">
        <f t="shared" si="10"/>
        <v>100</v>
      </c>
    </row>
    <row r="108" spans="1:5" ht="47.25">
      <c r="A108" s="54" t="s">
        <v>41</v>
      </c>
      <c r="B108" s="53" t="s">
        <v>443</v>
      </c>
      <c r="C108" s="49">
        <f>C109</f>
        <v>75.2</v>
      </c>
      <c r="D108" s="49">
        <f>D109</f>
        <v>75.2</v>
      </c>
      <c r="E108" s="50">
        <f t="shared" si="10"/>
        <v>100</v>
      </c>
    </row>
    <row r="109" spans="1:5" ht="47.25">
      <c r="A109" s="54" t="s">
        <v>2</v>
      </c>
      <c r="B109" s="53" t="s">
        <v>444</v>
      </c>
      <c r="C109" s="49">
        <f>C110</f>
        <v>75.2</v>
      </c>
      <c r="D109" s="49">
        <f>D110</f>
        <v>75.2</v>
      </c>
      <c r="E109" s="50">
        <f t="shared" si="10"/>
        <v>100</v>
      </c>
    </row>
    <row r="110" spans="1:5" ht="53.25" customHeight="1">
      <c r="A110" s="54" t="s">
        <v>3</v>
      </c>
      <c r="B110" s="53" t="s">
        <v>445</v>
      </c>
      <c r="C110" s="49">
        <f>C111+C115</f>
        <v>75.2</v>
      </c>
      <c r="D110" s="49">
        <f>D111+D115</f>
        <v>75.2</v>
      </c>
      <c r="E110" s="50">
        <f t="shared" si="10"/>
        <v>100</v>
      </c>
    </row>
    <row r="111" spans="1:5" ht="31.5">
      <c r="A111" s="54" t="s">
        <v>30</v>
      </c>
      <c r="B111" s="53" t="s">
        <v>446</v>
      </c>
      <c r="C111" s="49">
        <f t="shared" ref="C111:D113" si="12">C112</f>
        <v>0.7</v>
      </c>
      <c r="D111" s="49">
        <f t="shared" si="12"/>
        <v>0.7</v>
      </c>
      <c r="E111" s="50">
        <f t="shared" si="10"/>
        <v>100</v>
      </c>
    </row>
    <row r="112" spans="1:5" ht="36" customHeight="1">
      <c r="A112" s="54" t="s">
        <v>154</v>
      </c>
      <c r="B112" s="53" t="s">
        <v>447</v>
      </c>
      <c r="C112" s="49">
        <f t="shared" si="12"/>
        <v>0.7</v>
      </c>
      <c r="D112" s="49">
        <f t="shared" si="12"/>
        <v>0.7</v>
      </c>
      <c r="E112" s="50">
        <f t="shared" si="10"/>
        <v>100</v>
      </c>
    </row>
    <row r="113" spans="1:8" ht="47.25">
      <c r="A113" s="54" t="s">
        <v>155</v>
      </c>
      <c r="B113" s="53" t="s">
        <v>448</v>
      </c>
      <c r="C113" s="49">
        <f t="shared" si="12"/>
        <v>0.7</v>
      </c>
      <c r="D113" s="49">
        <f t="shared" si="12"/>
        <v>0.7</v>
      </c>
      <c r="E113" s="50">
        <f t="shared" si="10"/>
        <v>100</v>
      </c>
    </row>
    <row r="114" spans="1:8" ht="15.75">
      <c r="A114" s="54" t="s">
        <v>156</v>
      </c>
      <c r="B114" s="53" t="s">
        <v>449</v>
      </c>
      <c r="C114" s="49">
        <v>0.7</v>
      </c>
      <c r="D114" s="49">
        <v>0.7</v>
      </c>
      <c r="E114" s="50">
        <f t="shared" si="10"/>
        <v>100</v>
      </c>
    </row>
    <row r="115" spans="1:8" ht="31.5">
      <c r="A115" s="54" t="s">
        <v>40</v>
      </c>
      <c r="B115" s="53" t="s">
        <v>426</v>
      </c>
      <c r="C115" s="49">
        <f t="shared" ref="C115:D117" si="13">C116</f>
        <v>74.5</v>
      </c>
      <c r="D115" s="49">
        <f t="shared" si="13"/>
        <v>74.5</v>
      </c>
      <c r="E115" s="50">
        <f t="shared" si="10"/>
        <v>100</v>
      </c>
    </row>
    <row r="116" spans="1:8" ht="35.25" customHeight="1">
      <c r="A116" s="54" t="s">
        <v>154</v>
      </c>
      <c r="B116" s="53" t="s">
        <v>427</v>
      </c>
      <c r="C116" s="49">
        <f t="shared" si="13"/>
        <v>74.5</v>
      </c>
      <c r="D116" s="49">
        <f t="shared" si="13"/>
        <v>74.5</v>
      </c>
      <c r="E116" s="50">
        <f t="shared" si="10"/>
        <v>100</v>
      </c>
    </row>
    <row r="117" spans="1:8" ht="47.25">
      <c r="A117" s="54" t="s">
        <v>155</v>
      </c>
      <c r="B117" s="53" t="s">
        <v>428</v>
      </c>
      <c r="C117" s="49">
        <f t="shared" si="13"/>
        <v>74.5</v>
      </c>
      <c r="D117" s="49">
        <f t="shared" si="13"/>
        <v>74.5</v>
      </c>
      <c r="E117" s="50">
        <f t="shared" si="10"/>
        <v>100</v>
      </c>
    </row>
    <row r="118" spans="1:8" ht="15.75">
      <c r="A118" s="54" t="s">
        <v>156</v>
      </c>
      <c r="B118" s="53" t="s">
        <v>580</v>
      </c>
      <c r="C118" s="49">
        <v>74.5</v>
      </c>
      <c r="D118" s="49">
        <v>74.5</v>
      </c>
      <c r="E118" s="50">
        <f t="shared" si="10"/>
        <v>100</v>
      </c>
    </row>
    <row r="119" spans="1:8" ht="51.75" hidden="1" customHeight="1">
      <c r="A119" s="54" t="s">
        <v>297</v>
      </c>
      <c r="B119" s="53" t="s">
        <v>429</v>
      </c>
      <c r="C119" s="49">
        <f t="shared" ref="C119:C124" si="14">C120</f>
        <v>0</v>
      </c>
      <c r="D119" s="49">
        <f t="shared" ref="D119:D124" si="15">D120</f>
        <v>0</v>
      </c>
      <c r="E119" s="50" t="e">
        <f t="shared" si="10"/>
        <v>#DIV/0!</v>
      </c>
      <c r="H119" s="92"/>
    </row>
    <row r="120" spans="1:8" ht="47.25" hidden="1">
      <c r="A120" s="54" t="s">
        <v>2</v>
      </c>
      <c r="B120" s="53" t="s">
        <v>430</v>
      </c>
      <c r="C120" s="49">
        <f t="shared" si="14"/>
        <v>0</v>
      </c>
      <c r="D120" s="49">
        <f t="shared" si="15"/>
        <v>0</v>
      </c>
      <c r="E120" s="50" t="e">
        <f t="shared" si="10"/>
        <v>#DIV/0!</v>
      </c>
    </row>
    <row r="121" spans="1:8" ht="54" hidden="1" customHeight="1">
      <c r="A121" s="54" t="s">
        <v>3</v>
      </c>
      <c r="B121" s="53" t="s">
        <v>431</v>
      </c>
      <c r="C121" s="49">
        <f t="shared" si="14"/>
        <v>0</v>
      </c>
      <c r="D121" s="49">
        <f t="shared" si="15"/>
        <v>0</v>
      </c>
      <c r="E121" s="50" t="e">
        <f t="shared" si="10"/>
        <v>#DIV/0!</v>
      </c>
    </row>
    <row r="122" spans="1:8" ht="31.5" hidden="1">
      <c r="A122" s="54" t="s">
        <v>296</v>
      </c>
      <c r="B122" s="53" t="s">
        <v>432</v>
      </c>
      <c r="C122" s="49">
        <f t="shared" si="14"/>
        <v>0</v>
      </c>
      <c r="D122" s="49">
        <f t="shared" si="15"/>
        <v>0</v>
      </c>
      <c r="E122" s="50" t="e">
        <f t="shared" si="10"/>
        <v>#DIV/0!</v>
      </c>
    </row>
    <row r="123" spans="1:8" ht="38.25" hidden="1" customHeight="1">
      <c r="A123" s="54" t="s">
        <v>154</v>
      </c>
      <c r="B123" s="53" t="s">
        <v>433</v>
      </c>
      <c r="C123" s="49">
        <f t="shared" si="14"/>
        <v>0</v>
      </c>
      <c r="D123" s="49">
        <f t="shared" si="15"/>
        <v>0</v>
      </c>
      <c r="E123" s="50" t="e">
        <f t="shared" si="10"/>
        <v>#DIV/0!</v>
      </c>
    </row>
    <row r="124" spans="1:8" ht="47.25" hidden="1">
      <c r="A124" s="54" t="s">
        <v>155</v>
      </c>
      <c r="B124" s="53" t="s">
        <v>434</v>
      </c>
      <c r="C124" s="49">
        <f t="shared" si="14"/>
        <v>0</v>
      </c>
      <c r="D124" s="49">
        <f t="shared" si="15"/>
        <v>0</v>
      </c>
      <c r="E124" s="50" t="e">
        <f t="shared" si="10"/>
        <v>#DIV/0!</v>
      </c>
    </row>
    <row r="125" spans="1:8" ht="15.75" hidden="1">
      <c r="A125" s="54" t="s">
        <v>156</v>
      </c>
      <c r="B125" s="53" t="s">
        <v>435</v>
      </c>
      <c r="C125" s="49">
        <v>0</v>
      </c>
      <c r="D125" s="49">
        <v>0</v>
      </c>
      <c r="E125" s="50" t="e">
        <f t="shared" si="10"/>
        <v>#DIV/0!</v>
      </c>
    </row>
    <row r="126" spans="1:8" ht="15.75">
      <c r="A126" s="54" t="s">
        <v>9</v>
      </c>
      <c r="B126" s="53" t="s">
        <v>436</v>
      </c>
      <c r="C126" s="55">
        <f>C127+C151</f>
        <v>994.8</v>
      </c>
      <c r="D126" s="101">
        <f>D127+D151</f>
        <v>994.8</v>
      </c>
      <c r="E126" s="50">
        <f t="shared" ref="E126:E182" si="16">D126/C126*100</f>
        <v>100</v>
      </c>
    </row>
    <row r="127" spans="1:8" ht="15.75">
      <c r="A127" s="54" t="s">
        <v>26</v>
      </c>
      <c r="B127" s="53" t="s">
        <v>437</v>
      </c>
      <c r="C127" s="49">
        <f>C128+C133</f>
        <v>466</v>
      </c>
      <c r="D127" s="49">
        <f>D128+D133</f>
        <v>466</v>
      </c>
      <c r="E127" s="50">
        <f t="shared" si="16"/>
        <v>100</v>
      </c>
    </row>
    <row r="128" spans="1:8" ht="31.5" hidden="1">
      <c r="A128" s="54" t="s">
        <v>325</v>
      </c>
      <c r="B128" s="53" t="s">
        <v>326</v>
      </c>
      <c r="C128" s="49">
        <f t="shared" ref="C128:D131" si="17">C129</f>
        <v>0</v>
      </c>
      <c r="D128" s="49">
        <f t="shared" si="17"/>
        <v>0</v>
      </c>
      <c r="E128" s="50" t="e">
        <f t="shared" si="16"/>
        <v>#DIV/0!</v>
      </c>
    </row>
    <row r="129" spans="1:5" ht="88.5" hidden="1" customHeight="1">
      <c r="A129" s="54" t="s">
        <v>321</v>
      </c>
      <c r="B129" s="53" t="s">
        <v>324</v>
      </c>
      <c r="C129" s="49">
        <f t="shared" si="17"/>
        <v>0</v>
      </c>
      <c r="D129" s="49">
        <f t="shared" si="17"/>
        <v>0</v>
      </c>
      <c r="E129" s="50" t="e">
        <f t="shared" si="16"/>
        <v>#DIV/0!</v>
      </c>
    </row>
    <row r="130" spans="1:5" ht="47.25" hidden="1">
      <c r="A130" s="54" t="s">
        <v>320</v>
      </c>
      <c r="B130" s="53" t="s">
        <v>323</v>
      </c>
      <c r="C130" s="49">
        <f t="shared" si="17"/>
        <v>0</v>
      </c>
      <c r="D130" s="49">
        <f t="shared" si="17"/>
        <v>0</v>
      </c>
      <c r="E130" s="50" t="e">
        <f t="shared" si="16"/>
        <v>#DIV/0!</v>
      </c>
    </row>
    <row r="131" spans="1:5" ht="15.75" hidden="1">
      <c r="A131" s="54" t="s">
        <v>319</v>
      </c>
      <c r="B131" s="53" t="s">
        <v>322</v>
      </c>
      <c r="C131" s="49">
        <f t="shared" si="17"/>
        <v>0</v>
      </c>
      <c r="D131" s="49">
        <f t="shared" si="17"/>
        <v>0</v>
      </c>
      <c r="E131" s="50" t="e">
        <f t="shared" si="16"/>
        <v>#DIV/0!</v>
      </c>
    </row>
    <row r="132" spans="1:5" ht="47.25" hidden="1">
      <c r="A132" s="54" t="s">
        <v>318</v>
      </c>
      <c r="B132" s="53" t="s">
        <v>317</v>
      </c>
      <c r="C132" s="49">
        <v>0</v>
      </c>
      <c r="D132" s="49">
        <v>0</v>
      </c>
      <c r="E132" s="50" t="e">
        <f t="shared" si="16"/>
        <v>#DIV/0!</v>
      </c>
    </row>
    <row r="133" spans="1:5" ht="47.25">
      <c r="A133" s="54" t="s">
        <v>2</v>
      </c>
      <c r="B133" s="53" t="s">
        <v>420</v>
      </c>
      <c r="C133" s="49">
        <f>C134</f>
        <v>466</v>
      </c>
      <c r="D133" s="49">
        <f>D134</f>
        <v>466</v>
      </c>
      <c r="E133" s="50">
        <f t="shared" si="16"/>
        <v>100</v>
      </c>
    </row>
    <row r="134" spans="1:5" ht="51" customHeight="1">
      <c r="A134" s="54" t="s">
        <v>3</v>
      </c>
      <c r="B134" s="53" t="s">
        <v>421</v>
      </c>
      <c r="C134" s="49">
        <f>C135+C139+C143+C147</f>
        <v>466</v>
      </c>
      <c r="D134" s="49">
        <f>D135+D139+D143+D147</f>
        <v>466</v>
      </c>
      <c r="E134" s="50">
        <f t="shared" si="16"/>
        <v>100</v>
      </c>
    </row>
    <row r="135" spans="1:5" ht="299.25">
      <c r="A135" s="54" t="s">
        <v>588</v>
      </c>
      <c r="B135" s="53" t="s">
        <v>422</v>
      </c>
      <c r="C135" s="49">
        <f t="shared" ref="C135:D137" si="18">C136</f>
        <v>370.3</v>
      </c>
      <c r="D135" s="49">
        <f t="shared" si="18"/>
        <v>370.3</v>
      </c>
      <c r="E135" s="50">
        <f t="shared" si="16"/>
        <v>100</v>
      </c>
    </row>
    <row r="136" spans="1:5" ht="35.25" customHeight="1">
      <c r="A136" s="54" t="s">
        <v>154</v>
      </c>
      <c r="B136" s="53" t="s">
        <v>423</v>
      </c>
      <c r="C136" s="49">
        <f t="shared" si="18"/>
        <v>370.3</v>
      </c>
      <c r="D136" s="49">
        <f t="shared" si="18"/>
        <v>370.3</v>
      </c>
      <c r="E136" s="50">
        <f t="shared" si="16"/>
        <v>100</v>
      </c>
    </row>
    <row r="137" spans="1:5" ht="47.25">
      <c r="A137" s="54" t="s">
        <v>155</v>
      </c>
      <c r="B137" s="53" t="s">
        <v>424</v>
      </c>
      <c r="C137" s="49">
        <f t="shared" si="18"/>
        <v>370.3</v>
      </c>
      <c r="D137" s="49">
        <f t="shared" si="18"/>
        <v>370.3</v>
      </c>
      <c r="E137" s="50">
        <f t="shared" si="16"/>
        <v>100</v>
      </c>
    </row>
    <row r="138" spans="1:5" ht="15.75">
      <c r="A138" s="54" t="s">
        <v>156</v>
      </c>
      <c r="B138" s="53" t="s">
        <v>425</v>
      </c>
      <c r="C138" s="49">
        <v>370.3</v>
      </c>
      <c r="D138" s="49">
        <v>370.3</v>
      </c>
      <c r="E138" s="50">
        <f t="shared" si="16"/>
        <v>100</v>
      </c>
    </row>
    <row r="139" spans="1:5" ht="63">
      <c r="A139" s="102" t="s">
        <v>294</v>
      </c>
      <c r="B139" s="53" t="s">
        <v>414</v>
      </c>
      <c r="C139" s="49">
        <f t="shared" ref="C139:D141" si="19">C140</f>
        <v>56</v>
      </c>
      <c r="D139" s="49">
        <f t="shared" si="19"/>
        <v>56</v>
      </c>
      <c r="E139" s="50">
        <f t="shared" si="16"/>
        <v>100</v>
      </c>
    </row>
    <row r="140" spans="1:5" ht="31.5">
      <c r="A140" s="54" t="s">
        <v>293</v>
      </c>
      <c r="B140" s="53" t="s">
        <v>415</v>
      </c>
      <c r="C140" s="49">
        <f t="shared" si="19"/>
        <v>56</v>
      </c>
      <c r="D140" s="49">
        <f t="shared" si="19"/>
        <v>56</v>
      </c>
      <c r="E140" s="50">
        <f t="shared" si="16"/>
        <v>100</v>
      </c>
    </row>
    <row r="141" spans="1:5" ht="47.25">
      <c r="A141" s="54" t="s">
        <v>155</v>
      </c>
      <c r="B141" s="53" t="s">
        <v>416</v>
      </c>
      <c r="C141" s="49">
        <f t="shared" si="19"/>
        <v>56</v>
      </c>
      <c r="D141" s="49">
        <f t="shared" si="19"/>
        <v>56</v>
      </c>
      <c r="E141" s="50">
        <f t="shared" si="16"/>
        <v>100</v>
      </c>
    </row>
    <row r="142" spans="1:5" ht="15.75">
      <c r="A142" s="54" t="s">
        <v>156</v>
      </c>
      <c r="B142" s="53" t="s">
        <v>417</v>
      </c>
      <c r="C142" s="49">
        <v>56</v>
      </c>
      <c r="D142" s="49">
        <v>56</v>
      </c>
      <c r="E142" s="50">
        <f t="shared" si="16"/>
        <v>100</v>
      </c>
    </row>
    <row r="143" spans="1:5" ht="31.5" hidden="1">
      <c r="A143" s="54" t="s">
        <v>541</v>
      </c>
      <c r="B143" s="53" t="s">
        <v>540</v>
      </c>
      <c r="C143" s="49">
        <f t="shared" ref="C143:D144" si="20">C144</f>
        <v>0</v>
      </c>
      <c r="D143" s="49">
        <f t="shared" si="20"/>
        <v>0</v>
      </c>
      <c r="E143" s="50" t="e">
        <f t="shared" si="16"/>
        <v>#DIV/0!</v>
      </c>
    </row>
    <row r="144" spans="1:5" ht="36" hidden="1" customHeight="1">
      <c r="A144" s="54" t="s">
        <v>154</v>
      </c>
      <c r="B144" s="53" t="s">
        <v>539</v>
      </c>
      <c r="C144" s="49">
        <f t="shared" si="20"/>
        <v>0</v>
      </c>
      <c r="D144" s="49">
        <f t="shared" si="20"/>
        <v>0</v>
      </c>
      <c r="E144" s="50" t="e">
        <f t="shared" si="16"/>
        <v>#DIV/0!</v>
      </c>
    </row>
    <row r="145" spans="1:5" ht="47.25" hidden="1">
      <c r="A145" s="54" t="s">
        <v>155</v>
      </c>
      <c r="B145" s="53" t="s">
        <v>538</v>
      </c>
      <c r="C145" s="49">
        <f>C146</f>
        <v>0</v>
      </c>
      <c r="D145" s="49">
        <f>D146</f>
        <v>0</v>
      </c>
      <c r="E145" s="50" t="e">
        <f t="shared" si="16"/>
        <v>#DIV/0!</v>
      </c>
    </row>
    <row r="146" spans="1:5" ht="15.75" hidden="1">
      <c r="A146" s="54" t="s">
        <v>156</v>
      </c>
      <c r="B146" s="53" t="s">
        <v>537</v>
      </c>
      <c r="C146" s="49">
        <v>0</v>
      </c>
      <c r="D146" s="49">
        <v>0</v>
      </c>
      <c r="E146" s="50" t="e">
        <f t="shared" ref="E146" si="21">D146/C146*100</f>
        <v>#DIV/0!</v>
      </c>
    </row>
    <row r="147" spans="1:5" ht="47.25">
      <c r="A147" s="54" t="s">
        <v>553</v>
      </c>
      <c r="B147" s="53" t="s">
        <v>554</v>
      </c>
      <c r="C147" s="49">
        <f t="shared" ref="C147:D149" si="22">C148</f>
        <v>39.700000000000003</v>
      </c>
      <c r="D147" s="49">
        <f t="shared" si="22"/>
        <v>39.700000000000003</v>
      </c>
      <c r="E147" s="50">
        <f t="shared" si="16"/>
        <v>100</v>
      </c>
    </row>
    <row r="148" spans="1:5" ht="34.5" customHeight="1">
      <c r="A148" s="54" t="s">
        <v>154</v>
      </c>
      <c r="B148" s="53" t="s">
        <v>557</v>
      </c>
      <c r="C148" s="49">
        <f t="shared" si="22"/>
        <v>39.700000000000003</v>
      </c>
      <c r="D148" s="49">
        <f t="shared" si="22"/>
        <v>39.700000000000003</v>
      </c>
      <c r="E148" s="50">
        <f t="shared" si="16"/>
        <v>100</v>
      </c>
    </row>
    <row r="149" spans="1:5" ht="47.25">
      <c r="A149" s="54" t="s">
        <v>155</v>
      </c>
      <c r="B149" s="53" t="s">
        <v>556</v>
      </c>
      <c r="C149" s="49">
        <f t="shared" si="22"/>
        <v>39.700000000000003</v>
      </c>
      <c r="D149" s="49">
        <f t="shared" si="22"/>
        <v>39.700000000000003</v>
      </c>
      <c r="E149" s="50">
        <f t="shared" si="16"/>
        <v>100</v>
      </c>
    </row>
    <row r="150" spans="1:5" ht="15.75">
      <c r="A150" s="54" t="s">
        <v>156</v>
      </c>
      <c r="B150" s="53" t="s">
        <v>555</v>
      </c>
      <c r="C150" s="49">
        <v>39.700000000000003</v>
      </c>
      <c r="D150" s="49">
        <v>39.700000000000003</v>
      </c>
      <c r="E150" s="50">
        <f t="shared" si="16"/>
        <v>100</v>
      </c>
    </row>
    <row r="151" spans="1:5" ht="31.5">
      <c r="A151" s="54" t="s">
        <v>16</v>
      </c>
      <c r="B151" s="53" t="s">
        <v>418</v>
      </c>
      <c r="C151" s="49">
        <f>C152</f>
        <v>528.79999999999995</v>
      </c>
      <c r="D151" s="49">
        <f>D152</f>
        <v>528.79999999999995</v>
      </c>
      <c r="E151" s="50">
        <f t="shared" si="16"/>
        <v>100</v>
      </c>
    </row>
    <row r="152" spans="1:5" ht="47.25">
      <c r="A152" s="54" t="s">
        <v>2</v>
      </c>
      <c r="B152" s="53" t="s">
        <v>419</v>
      </c>
      <c r="C152" s="49">
        <f>C153</f>
        <v>528.79999999999995</v>
      </c>
      <c r="D152" s="49">
        <f>D153</f>
        <v>528.79999999999995</v>
      </c>
      <c r="E152" s="50">
        <f t="shared" si="16"/>
        <v>100</v>
      </c>
    </row>
    <row r="153" spans="1:5" ht="51" customHeight="1">
      <c r="A153" s="54" t="s">
        <v>3</v>
      </c>
      <c r="B153" s="53" t="s">
        <v>411</v>
      </c>
      <c r="C153" s="49">
        <f>C154+C159+C163</f>
        <v>528.79999999999995</v>
      </c>
      <c r="D153" s="49">
        <f>D154+D159+D163</f>
        <v>528.79999999999995</v>
      </c>
      <c r="E153" s="50">
        <f t="shared" si="16"/>
        <v>100</v>
      </c>
    </row>
    <row r="154" spans="1:5" ht="31.5">
      <c r="A154" s="54" t="s">
        <v>47</v>
      </c>
      <c r="B154" s="53" t="s">
        <v>412</v>
      </c>
      <c r="C154" s="49">
        <f>C155</f>
        <v>18</v>
      </c>
      <c r="D154" s="49">
        <f>D155</f>
        <v>18</v>
      </c>
      <c r="E154" s="50">
        <f t="shared" si="16"/>
        <v>100</v>
      </c>
    </row>
    <row r="155" spans="1:5" ht="40.5" customHeight="1">
      <c r="A155" s="54" t="s">
        <v>154</v>
      </c>
      <c r="B155" s="53" t="s">
        <v>413</v>
      </c>
      <c r="C155" s="49">
        <f>C156</f>
        <v>18</v>
      </c>
      <c r="D155" s="49">
        <f>D156</f>
        <v>18</v>
      </c>
      <c r="E155" s="50">
        <f t="shared" si="16"/>
        <v>100</v>
      </c>
    </row>
    <row r="156" spans="1:5" ht="47.25">
      <c r="A156" s="54" t="s">
        <v>155</v>
      </c>
      <c r="B156" s="53" t="s">
        <v>408</v>
      </c>
      <c r="C156" s="49">
        <f>C157+C158</f>
        <v>18</v>
      </c>
      <c r="D156" s="49">
        <f>D157+D158</f>
        <v>18</v>
      </c>
      <c r="E156" s="50">
        <f t="shared" si="16"/>
        <v>100</v>
      </c>
    </row>
    <row r="157" spans="1:5" ht="15.75">
      <c r="A157" s="54" t="s">
        <v>156</v>
      </c>
      <c r="B157" s="53" t="s">
        <v>409</v>
      </c>
      <c r="C157" s="49">
        <v>18</v>
      </c>
      <c r="D157" s="49">
        <v>18</v>
      </c>
      <c r="E157" s="50">
        <f t="shared" si="16"/>
        <v>100</v>
      </c>
    </row>
    <row r="158" spans="1:5" ht="66.75" hidden="1" customHeight="1">
      <c r="A158" s="54" t="s">
        <v>179</v>
      </c>
      <c r="B158" s="53" t="s">
        <v>410</v>
      </c>
      <c r="C158" s="49">
        <v>0</v>
      </c>
      <c r="D158" s="49">
        <v>0</v>
      </c>
      <c r="E158" s="50">
        <v>0</v>
      </c>
    </row>
    <row r="159" spans="1:5" ht="123.75" customHeight="1">
      <c r="A159" s="54" t="s">
        <v>589</v>
      </c>
      <c r="B159" s="53" t="s">
        <v>402</v>
      </c>
      <c r="C159" s="49">
        <f t="shared" ref="C159:D161" si="23">C160</f>
        <v>0.8</v>
      </c>
      <c r="D159" s="49">
        <f t="shared" si="23"/>
        <v>0.8</v>
      </c>
      <c r="E159" s="50">
        <f t="shared" si="16"/>
        <v>100</v>
      </c>
    </row>
    <row r="160" spans="1:5" ht="37.5" customHeight="1">
      <c r="A160" s="54" t="s">
        <v>154</v>
      </c>
      <c r="B160" s="53" t="s">
        <v>403</v>
      </c>
      <c r="C160" s="49">
        <f t="shared" si="23"/>
        <v>0.8</v>
      </c>
      <c r="D160" s="49">
        <f t="shared" si="23"/>
        <v>0.8</v>
      </c>
      <c r="E160" s="50">
        <f t="shared" si="16"/>
        <v>100</v>
      </c>
    </row>
    <row r="161" spans="1:6" ht="47.25">
      <c r="A161" s="54" t="s">
        <v>155</v>
      </c>
      <c r="B161" s="53" t="s">
        <v>404</v>
      </c>
      <c r="C161" s="49">
        <f t="shared" si="23"/>
        <v>0.8</v>
      </c>
      <c r="D161" s="49">
        <f t="shared" si="23"/>
        <v>0.8</v>
      </c>
      <c r="E161" s="50">
        <f t="shared" si="16"/>
        <v>100</v>
      </c>
    </row>
    <row r="162" spans="1:6" ht="15.75">
      <c r="A162" s="54" t="s">
        <v>156</v>
      </c>
      <c r="B162" s="53" t="s">
        <v>405</v>
      </c>
      <c r="C162" s="49">
        <v>0.8</v>
      </c>
      <c r="D162" s="49">
        <v>0.8</v>
      </c>
      <c r="E162" s="50">
        <f t="shared" si="16"/>
        <v>100</v>
      </c>
    </row>
    <row r="163" spans="1:6" ht="78.75">
      <c r="A163" s="54" t="s">
        <v>179</v>
      </c>
      <c r="B163" s="53" t="s">
        <v>563</v>
      </c>
      <c r="C163" s="49">
        <v>510</v>
      </c>
      <c r="D163" s="49">
        <v>510</v>
      </c>
      <c r="E163" s="50">
        <f t="shared" si="16"/>
        <v>100</v>
      </c>
    </row>
    <row r="164" spans="1:6" ht="15.75">
      <c r="A164" s="54" t="s">
        <v>17</v>
      </c>
      <c r="B164" s="53" t="s">
        <v>406</v>
      </c>
      <c r="C164" s="100">
        <f>C171+C165</f>
        <v>6445.6</v>
      </c>
      <c r="D164" s="49">
        <f>D171+D165</f>
        <v>6396.5</v>
      </c>
      <c r="E164" s="50">
        <f t="shared" si="16"/>
        <v>99.238240039717013</v>
      </c>
    </row>
    <row r="165" spans="1:6" ht="15.75">
      <c r="A165" s="54" t="s">
        <v>565</v>
      </c>
      <c r="B165" s="53" t="s">
        <v>559</v>
      </c>
      <c r="C165" s="100">
        <f>C166</f>
        <v>60</v>
      </c>
      <c r="D165" s="49">
        <f>D167</f>
        <v>60</v>
      </c>
      <c r="E165" s="50">
        <f t="shared" si="16"/>
        <v>100</v>
      </c>
    </row>
    <row r="166" spans="1:6" ht="100.5" customHeight="1">
      <c r="A166" s="54" t="s">
        <v>566</v>
      </c>
      <c r="B166" s="53" t="s">
        <v>567</v>
      </c>
      <c r="C166" s="100">
        <f>C167</f>
        <v>60</v>
      </c>
      <c r="D166" s="49">
        <f>D167</f>
        <v>60</v>
      </c>
      <c r="E166" s="50">
        <f t="shared" si="16"/>
        <v>100</v>
      </c>
    </row>
    <row r="167" spans="1:6" ht="47.25">
      <c r="A167" s="54" t="s">
        <v>558</v>
      </c>
      <c r="B167" s="53" t="s">
        <v>560</v>
      </c>
      <c r="C167" s="100">
        <f>C168</f>
        <v>60</v>
      </c>
      <c r="D167" s="49">
        <f>D168</f>
        <v>60</v>
      </c>
      <c r="E167" s="50">
        <f t="shared" si="16"/>
        <v>100</v>
      </c>
      <c r="F167" s="100"/>
    </row>
    <row r="168" spans="1:6" ht="47.25">
      <c r="A168" s="54" t="s">
        <v>154</v>
      </c>
      <c r="B168" s="53" t="s">
        <v>561</v>
      </c>
      <c r="C168" s="100">
        <f>C169</f>
        <v>60</v>
      </c>
      <c r="D168" s="49">
        <f>D169</f>
        <v>60</v>
      </c>
      <c r="E168" s="50">
        <f t="shared" si="16"/>
        <v>100</v>
      </c>
    </row>
    <row r="169" spans="1:6" ht="47.25">
      <c r="A169" s="54" t="s">
        <v>155</v>
      </c>
      <c r="B169" s="53" t="s">
        <v>562</v>
      </c>
      <c r="C169" s="100">
        <f>C170</f>
        <v>60</v>
      </c>
      <c r="D169" s="49">
        <f>D170</f>
        <v>60</v>
      </c>
      <c r="E169" s="50">
        <f t="shared" si="16"/>
        <v>100</v>
      </c>
    </row>
    <row r="170" spans="1:6" ht="15.75">
      <c r="A170" s="54" t="s">
        <v>156</v>
      </c>
      <c r="B170" s="53" t="s">
        <v>564</v>
      </c>
      <c r="C170" s="100">
        <v>60</v>
      </c>
      <c r="D170" s="49">
        <v>60</v>
      </c>
      <c r="E170" s="50">
        <f t="shared" si="16"/>
        <v>100</v>
      </c>
    </row>
    <row r="171" spans="1:6" ht="15.75">
      <c r="A171" s="54" t="s">
        <v>14</v>
      </c>
      <c r="B171" s="53" t="s">
        <v>407</v>
      </c>
      <c r="C171" s="49">
        <f>C172+C227</f>
        <v>6385.6</v>
      </c>
      <c r="D171" s="49">
        <f>D172+D227</f>
        <v>6336.5</v>
      </c>
      <c r="E171" s="50">
        <f t="shared" si="16"/>
        <v>99.23108243547982</v>
      </c>
    </row>
    <row r="172" spans="1:6" ht="63">
      <c r="A172" s="54" t="s">
        <v>331</v>
      </c>
      <c r="B172" s="53" t="s">
        <v>401</v>
      </c>
      <c r="C172" s="49">
        <f>C173+C193</f>
        <v>6375.5</v>
      </c>
      <c r="D172" s="49">
        <f>D173+D193</f>
        <v>6326.4</v>
      </c>
      <c r="E172" s="50">
        <f t="shared" si="16"/>
        <v>99.229864324366716</v>
      </c>
    </row>
    <row r="173" spans="1:6" ht="31.5">
      <c r="A173" s="54" t="s">
        <v>59</v>
      </c>
      <c r="B173" s="53" t="s">
        <v>400</v>
      </c>
      <c r="C173" s="49">
        <f>C183+C174+C188</f>
        <v>2455.1</v>
      </c>
      <c r="D173" s="49">
        <f>D183+D174+D188</f>
        <v>2455.1</v>
      </c>
      <c r="E173" s="50">
        <f t="shared" si="16"/>
        <v>100</v>
      </c>
    </row>
    <row r="174" spans="1:6" ht="47.25">
      <c r="A174" s="54" t="s">
        <v>568</v>
      </c>
      <c r="B174" s="53" t="s">
        <v>569</v>
      </c>
      <c r="C174" s="49">
        <f>C175+C179</f>
        <v>2384.9</v>
      </c>
      <c r="D174" s="49">
        <f>D175+D179</f>
        <v>2384.9</v>
      </c>
      <c r="E174" s="50">
        <f t="shared" si="16"/>
        <v>100</v>
      </c>
    </row>
    <row r="175" spans="1:6" ht="31.5">
      <c r="A175" s="54" t="s">
        <v>32</v>
      </c>
      <c r="B175" s="53" t="s">
        <v>578</v>
      </c>
      <c r="C175" s="49">
        <f t="shared" ref="C175:D177" si="24">C176</f>
        <v>402.7</v>
      </c>
      <c r="D175" s="49">
        <f t="shared" si="24"/>
        <v>402.7</v>
      </c>
      <c r="E175" s="50">
        <f t="shared" si="16"/>
        <v>100</v>
      </c>
    </row>
    <row r="176" spans="1:6" ht="47.25">
      <c r="A176" s="54" t="s">
        <v>154</v>
      </c>
      <c r="B176" s="53" t="s">
        <v>577</v>
      </c>
      <c r="C176" s="49">
        <f t="shared" si="24"/>
        <v>402.7</v>
      </c>
      <c r="D176" s="49">
        <f t="shared" si="24"/>
        <v>402.7</v>
      </c>
      <c r="E176" s="50">
        <f t="shared" si="16"/>
        <v>100</v>
      </c>
    </row>
    <row r="177" spans="1:5" ht="47.25">
      <c r="A177" s="54" t="s">
        <v>155</v>
      </c>
      <c r="B177" s="53" t="s">
        <v>576</v>
      </c>
      <c r="C177" s="49">
        <f t="shared" si="24"/>
        <v>402.7</v>
      </c>
      <c r="D177" s="49">
        <f t="shared" si="24"/>
        <v>402.7</v>
      </c>
      <c r="E177" s="50">
        <f t="shared" si="16"/>
        <v>100</v>
      </c>
    </row>
    <row r="178" spans="1:5" ht="15.75">
      <c r="A178" s="54" t="s">
        <v>156</v>
      </c>
      <c r="B178" s="53" t="s">
        <v>575</v>
      </c>
      <c r="C178" s="49">
        <v>402.7</v>
      </c>
      <c r="D178" s="49">
        <v>402.7</v>
      </c>
      <c r="E178" s="50">
        <f t="shared" si="16"/>
        <v>100</v>
      </c>
    </row>
    <row r="179" spans="1:5" ht="15.75">
      <c r="A179" s="54" t="s">
        <v>570</v>
      </c>
      <c r="B179" s="53" t="s">
        <v>571</v>
      </c>
      <c r="C179" s="49">
        <f t="shared" ref="C179:D181" si="25">C180</f>
        <v>1982.2</v>
      </c>
      <c r="D179" s="49">
        <f t="shared" si="25"/>
        <v>1982.2</v>
      </c>
      <c r="E179" s="50">
        <f t="shared" si="16"/>
        <v>100</v>
      </c>
    </row>
    <row r="180" spans="1:5" ht="47.25">
      <c r="A180" s="54" t="s">
        <v>154</v>
      </c>
      <c r="B180" s="53" t="s">
        <v>572</v>
      </c>
      <c r="C180" s="49">
        <f t="shared" si="25"/>
        <v>1982.2</v>
      </c>
      <c r="D180" s="49">
        <f t="shared" si="25"/>
        <v>1982.2</v>
      </c>
      <c r="E180" s="50">
        <f t="shared" si="16"/>
        <v>100</v>
      </c>
    </row>
    <row r="181" spans="1:5" ht="47.25">
      <c r="A181" s="54" t="s">
        <v>155</v>
      </c>
      <c r="B181" s="53" t="s">
        <v>573</v>
      </c>
      <c r="C181" s="49">
        <f t="shared" si="25"/>
        <v>1982.2</v>
      </c>
      <c r="D181" s="49">
        <f t="shared" si="25"/>
        <v>1982.2</v>
      </c>
      <c r="E181" s="50">
        <f t="shared" si="16"/>
        <v>100</v>
      </c>
    </row>
    <row r="182" spans="1:5" ht="20.25" customHeight="1">
      <c r="A182" s="54" t="s">
        <v>156</v>
      </c>
      <c r="B182" s="53" t="s">
        <v>574</v>
      </c>
      <c r="C182" s="49">
        <v>1982.2</v>
      </c>
      <c r="D182" s="49">
        <v>1982.2</v>
      </c>
      <c r="E182" s="50">
        <f t="shared" si="16"/>
        <v>100</v>
      </c>
    </row>
    <row r="183" spans="1:5" ht="78.75">
      <c r="A183" s="54" t="s">
        <v>60</v>
      </c>
      <c r="B183" s="53" t="s">
        <v>399</v>
      </c>
      <c r="C183" s="49">
        <f>C184</f>
        <v>60.2</v>
      </c>
      <c r="D183" s="49">
        <f>D184</f>
        <v>60.2</v>
      </c>
      <c r="E183" s="50">
        <f t="shared" ref="E183:E248" si="26">D183/C183*100</f>
        <v>100</v>
      </c>
    </row>
    <row r="184" spans="1:5" ht="31.5">
      <c r="A184" s="54" t="s">
        <v>32</v>
      </c>
      <c r="B184" s="53" t="s">
        <v>398</v>
      </c>
      <c r="C184" s="49">
        <f t="shared" ref="C184:D186" si="27">C185</f>
        <v>60.2</v>
      </c>
      <c r="D184" s="49">
        <f t="shared" si="27"/>
        <v>60.2</v>
      </c>
      <c r="E184" s="50">
        <f t="shared" si="26"/>
        <v>100</v>
      </c>
    </row>
    <row r="185" spans="1:5" ht="36" customHeight="1">
      <c r="A185" s="54" t="s">
        <v>154</v>
      </c>
      <c r="B185" s="53" t="s">
        <v>397</v>
      </c>
      <c r="C185" s="49">
        <f t="shared" si="27"/>
        <v>60.2</v>
      </c>
      <c r="D185" s="49">
        <f t="shared" si="27"/>
        <v>60.2</v>
      </c>
      <c r="E185" s="50">
        <f t="shared" si="26"/>
        <v>100</v>
      </c>
    </row>
    <row r="186" spans="1:5" ht="47.25">
      <c r="A186" s="54" t="s">
        <v>155</v>
      </c>
      <c r="B186" s="53" t="s">
        <v>396</v>
      </c>
      <c r="C186" s="49">
        <f>C187</f>
        <v>60.2</v>
      </c>
      <c r="D186" s="49">
        <f t="shared" si="27"/>
        <v>60.2</v>
      </c>
      <c r="E186" s="50">
        <f t="shared" si="26"/>
        <v>100</v>
      </c>
    </row>
    <row r="187" spans="1:5" ht="15.75">
      <c r="A187" s="54" t="s">
        <v>156</v>
      </c>
      <c r="B187" s="53" t="s">
        <v>395</v>
      </c>
      <c r="C187" s="49">
        <v>60.2</v>
      </c>
      <c r="D187" s="49">
        <v>60.2</v>
      </c>
      <c r="E187" s="50">
        <f t="shared" si="26"/>
        <v>100</v>
      </c>
    </row>
    <row r="188" spans="1:5" ht="47.25">
      <c r="A188" s="54" t="s">
        <v>587</v>
      </c>
      <c r="B188" s="53" t="s">
        <v>586</v>
      </c>
      <c r="C188" s="55">
        <f t="shared" ref="C188:D191" si="28">C189</f>
        <v>10</v>
      </c>
      <c r="D188" s="49">
        <f t="shared" si="28"/>
        <v>10</v>
      </c>
      <c r="E188" s="50">
        <f t="shared" si="26"/>
        <v>100</v>
      </c>
    </row>
    <row r="189" spans="1:5" ht="15.75">
      <c r="A189" s="54" t="s">
        <v>570</v>
      </c>
      <c r="B189" s="53" t="s">
        <v>582</v>
      </c>
      <c r="C189" s="49">
        <f t="shared" si="28"/>
        <v>10</v>
      </c>
      <c r="D189" s="49">
        <f t="shared" si="28"/>
        <v>10</v>
      </c>
      <c r="E189" s="50">
        <f t="shared" si="26"/>
        <v>100</v>
      </c>
    </row>
    <row r="190" spans="1:5" ht="47.25">
      <c r="A190" s="54" t="s">
        <v>154</v>
      </c>
      <c r="B190" s="53" t="s">
        <v>583</v>
      </c>
      <c r="C190" s="49">
        <f t="shared" si="28"/>
        <v>10</v>
      </c>
      <c r="D190" s="49">
        <f t="shared" si="28"/>
        <v>10</v>
      </c>
      <c r="E190" s="50">
        <f t="shared" si="26"/>
        <v>100</v>
      </c>
    </row>
    <row r="191" spans="1:5" ht="47.25">
      <c r="A191" s="54" t="s">
        <v>155</v>
      </c>
      <c r="B191" s="53" t="s">
        <v>584</v>
      </c>
      <c r="C191" s="49">
        <f t="shared" si="28"/>
        <v>10</v>
      </c>
      <c r="D191" s="49">
        <f t="shared" si="28"/>
        <v>10</v>
      </c>
      <c r="E191" s="50">
        <f t="shared" si="26"/>
        <v>100</v>
      </c>
    </row>
    <row r="192" spans="1:5" ht="15.75">
      <c r="A192" s="54" t="s">
        <v>156</v>
      </c>
      <c r="B192" s="53" t="s">
        <v>585</v>
      </c>
      <c r="C192" s="49">
        <v>10</v>
      </c>
      <c r="D192" s="49">
        <v>10</v>
      </c>
      <c r="E192" s="50">
        <f t="shared" si="26"/>
        <v>100</v>
      </c>
    </row>
    <row r="193" spans="1:5" ht="31.5">
      <c r="A193" s="54" t="s">
        <v>61</v>
      </c>
      <c r="B193" s="53" t="s">
        <v>579</v>
      </c>
      <c r="C193" s="49">
        <f>C194+C204+C209+C214+C199</f>
        <v>3920.3999999999996</v>
      </c>
      <c r="D193" s="49">
        <f>D194+D204+D209+D214+D199</f>
        <v>3871.2999999999997</v>
      </c>
      <c r="E193" s="50">
        <f t="shared" si="26"/>
        <v>98.747576777879814</v>
      </c>
    </row>
    <row r="194" spans="1:5" ht="47.25">
      <c r="A194" s="54" t="s">
        <v>62</v>
      </c>
      <c r="B194" s="53" t="s">
        <v>394</v>
      </c>
      <c r="C194" s="49">
        <f t="shared" ref="C194:D197" si="29">C195</f>
        <v>218.3</v>
      </c>
      <c r="D194" s="49">
        <f t="shared" si="29"/>
        <v>211.3</v>
      </c>
      <c r="E194" s="50">
        <f t="shared" si="26"/>
        <v>96.79340357306458</v>
      </c>
    </row>
    <row r="195" spans="1:5" ht="15.75">
      <c r="A195" s="54" t="s">
        <v>27</v>
      </c>
      <c r="B195" s="53" t="s">
        <v>393</v>
      </c>
      <c r="C195" s="49">
        <f t="shared" si="29"/>
        <v>218.3</v>
      </c>
      <c r="D195" s="49">
        <f t="shared" si="29"/>
        <v>211.3</v>
      </c>
      <c r="E195" s="50">
        <f t="shared" si="26"/>
        <v>96.79340357306458</v>
      </c>
    </row>
    <row r="196" spans="1:5" ht="36" customHeight="1">
      <c r="A196" s="54" t="s">
        <v>154</v>
      </c>
      <c r="B196" s="53" t="s">
        <v>392</v>
      </c>
      <c r="C196" s="49">
        <f t="shared" si="29"/>
        <v>218.3</v>
      </c>
      <c r="D196" s="49">
        <f t="shared" si="29"/>
        <v>211.3</v>
      </c>
      <c r="E196" s="50">
        <f t="shared" si="26"/>
        <v>96.79340357306458</v>
      </c>
    </row>
    <row r="197" spans="1:5" ht="47.25">
      <c r="A197" s="54" t="s">
        <v>155</v>
      </c>
      <c r="B197" s="53" t="s">
        <v>391</v>
      </c>
      <c r="C197" s="49">
        <f t="shared" si="29"/>
        <v>218.3</v>
      </c>
      <c r="D197" s="49">
        <f t="shared" si="29"/>
        <v>211.3</v>
      </c>
      <c r="E197" s="50">
        <f t="shared" si="26"/>
        <v>96.79340357306458</v>
      </c>
    </row>
    <row r="198" spans="1:5" ht="15.75">
      <c r="A198" s="54" t="s">
        <v>295</v>
      </c>
      <c r="B198" s="53" t="s">
        <v>390</v>
      </c>
      <c r="C198" s="49">
        <v>218.3</v>
      </c>
      <c r="D198" s="49">
        <v>211.3</v>
      </c>
      <c r="E198" s="50">
        <f t="shared" si="26"/>
        <v>96.79340357306458</v>
      </c>
    </row>
    <row r="199" spans="1:5" ht="31.5">
      <c r="A199" s="54" t="s">
        <v>581</v>
      </c>
      <c r="B199" s="53" t="s">
        <v>389</v>
      </c>
      <c r="C199" s="49">
        <f t="shared" ref="C199:D202" si="30">C200</f>
        <v>72.099999999999994</v>
      </c>
      <c r="D199" s="49">
        <f t="shared" si="30"/>
        <v>72.099999999999994</v>
      </c>
      <c r="E199" s="50">
        <f t="shared" si="26"/>
        <v>100</v>
      </c>
    </row>
    <row r="200" spans="1:5" ht="15.75">
      <c r="A200" s="54" t="s">
        <v>31</v>
      </c>
      <c r="B200" s="53" t="s">
        <v>388</v>
      </c>
      <c r="C200" s="49">
        <f t="shared" si="30"/>
        <v>72.099999999999994</v>
      </c>
      <c r="D200" s="49">
        <f t="shared" si="30"/>
        <v>72.099999999999994</v>
      </c>
      <c r="E200" s="50">
        <f t="shared" si="26"/>
        <v>100</v>
      </c>
    </row>
    <row r="201" spans="1:5" ht="47.25">
      <c r="A201" s="54" t="s">
        <v>154</v>
      </c>
      <c r="B201" s="53" t="s">
        <v>387</v>
      </c>
      <c r="C201" s="49">
        <f t="shared" si="30"/>
        <v>72.099999999999994</v>
      </c>
      <c r="D201" s="49">
        <f t="shared" si="30"/>
        <v>72.099999999999994</v>
      </c>
      <c r="E201" s="50">
        <f t="shared" si="26"/>
        <v>100</v>
      </c>
    </row>
    <row r="202" spans="1:5" ht="47.25">
      <c r="A202" s="54" t="s">
        <v>155</v>
      </c>
      <c r="B202" s="53" t="s">
        <v>386</v>
      </c>
      <c r="C202" s="49">
        <f t="shared" si="30"/>
        <v>72.099999999999994</v>
      </c>
      <c r="D202" s="49">
        <f t="shared" si="30"/>
        <v>72.099999999999994</v>
      </c>
      <c r="E202" s="50">
        <f t="shared" si="26"/>
        <v>100</v>
      </c>
    </row>
    <row r="203" spans="1:5" ht="15.75">
      <c r="A203" s="54" t="s">
        <v>156</v>
      </c>
      <c r="B203" s="53" t="s">
        <v>385</v>
      </c>
      <c r="C203" s="49">
        <v>72.099999999999994</v>
      </c>
      <c r="D203" s="49">
        <v>72.099999999999994</v>
      </c>
      <c r="E203" s="50">
        <f t="shared" si="26"/>
        <v>100</v>
      </c>
    </row>
    <row r="204" spans="1:5" ht="47.25">
      <c r="A204" s="54" t="s">
        <v>63</v>
      </c>
      <c r="B204" s="53" t="s">
        <v>384</v>
      </c>
      <c r="C204" s="49">
        <f t="shared" ref="C204:D207" si="31">C205</f>
        <v>60.2</v>
      </c>
      <c r="D204" s="49">
        <f t="shared" si="31"/>
        <v>60.2</v>
      </c>
      <c r="E204" s="50">
        <f t="shared" si="26"/>
        <v>100</v>
      </c>
    </row>
    <row r="205" spans="1:5" ht="31.5">
      <c r="A205" s="54" t="s">
        <v>32</v>
      </c>
      <c r="B205" s="53" t="s">
        <v>383</v>
      </c>
      <c r="C205" s="49">
        <f t="shared" si="31"/>
        <v>60.2</v>
      </c>
      <c r="D205" s="49">
        <f t="shared" si="31"/>
        <v>60.2</v>
      </c>
      <c r="E205" s="50">
        <f t="shared" si="26"/>
        <v>100</v>
      </c>
    </row>
    <row r="206" spans="1:5" ht="33" customHeight="1">
      <c r="A206" s="54" t="s">
        <v>154</v>
      </c>
      <c r="B206" s="53" t="s">
        <v>382</v>
      </c>
      <c r="C206" s="49">
        <f t="shared" si="31"/>
        <v>60.2</v>
      </c>
      <c r="D206" s="49">
        <f t="shared" si="31"/>
        <v>60.2</v>
      </c>
      <c r="E206" s="50">
        <f t="shared" si="26"/>
        <v>100</v>
      </c>
    </row>
    <row r="207" spans="1:5" ht="47.25">
      <c r="A207" s="54" t="s">
        <v>155</v>
      </c>
      <c r="B207" s="53" t="s">
        <v>381</v>
      </c>
      <c r="C207" s="49">
        <f t="shared" si="31"/>
        <v>60.2</v>
      </c>
      <c r="D207" s="49">
        <f t="shared" si="31"/>
        <v>60.2</v>
      </c>
      <c r="E207" s="50">
        <f t="shared" si="26"/>
        <v>100</v>
      </c>
    </row>
    <row r="208" spans="1:5" ht="15.75">
      <c r="A208" s="54" t="s">
        <v>156</v>
      </c>
      <c r="B208" s="53" t="s">
        <v>380</v>
      </c>
      <c r="C208" s="49">
        <v>60.2</v>
      </c>
      <c r="D208" s="49">
        <v>60.2</v>
      </c>
      <c r="E208" s="50">
        <f t="shared" si="26"/>
        <v>100</v>
      </c>
    </row>
    <row r="209" spans="1:5" ht="47.25">
      <c r="A209" s="54" t="s">
        <v>64</v>
      </c>
      <c r="B209" s="53" t="s">
        <v>379</v>
      </c>
      <c r="C209" s="49">
        <f t="shared" ref="C209:D212" si="32">C210</f>
        <v>98.6</v>
      </c>
      <c r="D209" s="49">
        <f t="shared" si="32"/>
        <v>98.6</v>
      </c>
      <c r="E209" s="50">
        <f t="shared" si="26"/>
        <v>100</v>
      </c>
    </row>
    <row r="210" spans="1:5" ht="31.5">
      <c r="A210" s="54" t="s">
        <v>32</v>
      </c>
      <c r="B210" s="53" t="s">
        <v>378</v>
      </c>
      <c r="C210" s="49">
        <f t="shared" si="32"/>
        <v>98.6</v>
      </c>
      <c r="D210" s="49">
        <f t="shared" si="32"/>
        <v>98.6</v>
      </c>
      <c r="E210" s="50">
        <f t="shared" si="26"/>
        <v>100</v>
      </c>
    </row>
    <row r="211" spans="1:5" ht="36" customHeight="1">
      <c r="A211" s="54" t="s">
        <v>154</v>
      </c>
      <c r="B211" s="53" t="s">
        <v>377</v>
      </c>
      <c r="C211" s="49">
        <f t="shared" si="32"/>
        <v>98.6</v>
      </c>
      <c r="D211" s="49">
        <f t="shared" si="32"/>
        <v>98.6</v>
      </c>
      <c r="E211" s="50">
        <f t="shared" si="26"/>
        <v>100</v>
      </c>
    </row>
    <row r="212" spans="1:5" ht="47.25">
      <c r="A212" s="54" t="s">
        <v>155</v>
      </c>
      <c r="B212" s="53" t="s">
        <v>376</v>
      </c>
      <c r="C212" s="49">
        <f t="shared" si="32"/>
        <v>98.6</v>
      </c>
      <c r="D212" s="49">
        <f t="shared" si="32"/>
        <v>98.6</v>
      </c>
      <c r="E212" s="50">
        <f t="shared" si="26"/>
        <v>100</v>
      </c>
    </row>
    <row r="213" spans="1:5" ht="15.75">
      <c r="A213" s="54" t="s">
        <v>156</v>
      </c>
      <c r="B213" s="53" t="s">
        <v>375</v>
      </c>
      <c r="C213" s="49">
        <v>98.6</v>
      </c>
      <c r="D213" s="49">
        <v>98.6</v>
      </c>
      <c r="E213" s="50">
        <f t="shared" si="26"/>
        <v>100</v>
      </c>
    </row>
    <row r="214" spans="1:5" ht="63">
      <c r="A214" s="54" t="s">
        <v>65</v>
      </c>
      <c r="B214" s="53" t="s">
        <v>374</v>
      </c>
      <c r="C214" s="49">
        <f>C215+C219+C223</f>
        <v>3471.2</v>
      </c>
      <c r="D214" s="49">
        <f>D215+D219+D223</f>
        <v>3429.1</v>
      </c>
      <c r="E214" s="50">
        <f t="shared" si="26"/>
        <v>98.787162940769775</v>
      </c>
    </row>
    <row r="215" spans="1:5" ht="15.75">
      <c r="A215" s="54" t="s">
        <v>31</v>
      </c>
      <c r="B215" s="53" t="s">
        <v>373</v>
      </c>
      <c r="C215" s="49">
        <f t="shared" ref="C215:D217" si="33">C216</f>
        <v>55</v>
      </c>
      <c r="D215" s="49">
        <f t="shared" si="33"/>
        <v>37.4</v>
      </c>
      <c r="E215" s="50">
        <f t="shared" si="26"/>
        <v>68</v>
      </c>
    </row>
    <row r="216" spans="1:5" ht="39" customHeight="1">
      <c r="A216" s="54" t="s">
        <v>154</v>
      </c>
      <c r="B216" s="53" t="s">
        <v>372</v>
      </c>
      <c r="C216" s="49">
        <f t="shared" si="33"/>
        <v>55</v>
      </c>
      <c r="D216" s="49">
        <f t="shared" si="33"/>
        <v>37.4</v>
      </c>
      <c r="E216" s="50">
        <f t="shared" si="26"/>
        <v>68</v>
      </c>
    </row>
    <row r="217" spans="1:5" ht="47.25">
      <c r="A217" s="54" t="s">
        <v>155</v>
      </c>
      <c r="B217" s="53" t="s">
        <v>371</v>
      </c>
      <c r="C217" s="49">
        <f t="shared" si="33"/>
        <v>55</v>
      </c>
      <c r="D217" s="49">
        <f t="shared" si="33"/>
        <v>37.4</v>
      </c>
      <c r="E217" s="50">
        <f t="shared" si="26"/>
        <v>68</v>
      </c>
    </row>
    <row r="218" spans="1:5" ht="15.75">
      <c r="A218" s="54" t="s">
        <v>156</v>
      </c>
      <c r="B218" s="53" t="s">
        <v>370</v>
      </c>
      <c r="C218" s="49">
        <v>55</v>
      </c>
      <c r="D218" s="49">
        <v>37.4</v>
      </c>
      <c r="E218" s="50">
        <f t="shared" si="26"/>
        <v>68</v>
      </c>
    </row>
    <row r="219" spans="1:5" ht="31.5">
      <c r="A219" s="54" t="s">
        <v>32</v>
      </c>
      <c r="B219" s="53" t="s">
        <v>369</v>
      </c>
      <c r="C219" s="49">
        <f t="shared" ref="C219:D221" si="34">C220</f>
        <v>145</v>
      </c>
      <c r="D219" s="49">
        <f t="shared" si="34"/>
        <v>120.5</v>
      </c>
      <c r="E219" s="50">
        <f t="shared" si="26"/>
        <v>83.103448275862064</v>
      </c>
    </row>
    <row r="220" spans="1:5" ht="36" customHeight="1">
      <c r="A220" s="54" t="s">
        <v>154</v>
      </c>
      <c r="B220" s="53" t="s">
        <v>368</v>
      </c>
      <c r="C220" s="49">
        <f t="shared" si="34"/>
        <v>145</v>
      </c>
      <c r="D220" s="49">
        <f t="shared" si="34"/>
        <v>120.5</v>
      </c>
      <c r="E220" s="50">
        <f t="shared" si="26"/>
        <v>83.103448275862064</v>
      </c>
    </row>
    <row r="221" spans="1:5" ht="47.25">
      <c r="A221" s="54" t="s">
        <v>155</v>
      </c>
      <c r="B221" s="53" t="s">
        <v>367</v>
      </c>
      <c r="C221" s="49">
        <f t="shared" si="34"/>
        <v>145</v>
      </c>
      <c r="D221" s="49">
        <f t="shared" si="34"/>
        <v>120.5</v>
      </c>
      <c r="E221" s="50">
        <f t="shared" si="26"/>
        <v>83.103448275862064</v>
      </c>
    </row>
    <row r="222" spans="1:5" ht="15.75">
      <c r="A222" s="54" t="s">
        <v>156</v>
      </c>
      <c r="B222" s="53" t="s">
        <v>366</v>
      </c>
      <c r="C222" s="49">
        <v>145</v>
      </c>
      <c r="D222" s="49">
        <v>120.5</v>
      </c>
      <c r="E222" s="50">
        <f t="shared" si="26"/>
        <v>83.103448275862064</v>
      </c>
    </row>
    <row r="223" spans="1:5" ht="47.25">
      <c r="A223" s="54" t="s">
        <v>57</v>
      </c>
      <c r="B223" s="53" t="s">
        <v>365</v>
      </c>
      <c r="C223" s="49">
        <f t="shared" ref="C223:D225" si="35">C224</f>
        <v>3271.2</v>
      </c>
      <c r="D223" s="49">
        <f t="shared" si="35"/>
        <v>3271.2</v>
      </c>
      <c r="E223" s="50">
        <f t="shared" si="26"/>
        <v>100</v>
      </c>
    </row>
    <row r="224" spans="1:5" ht="34.5" customHeight="1">
      <c r="A224" s="54" t="s">
        <v>154</v>
      </c>
      <c r="B224" s="53" t="s">
        <v>364</v>
      </c>
      <c r="C224" s="49">
        <f t="shared" si="35"/>
        <v>3271.2</v>
      </c>
      <c r="D224" s="49">
        <f t="shared" si="35"/>
        <v>3271.2</v>
      </c>
      <c r="E224" s="50">
        <f t="shared" si="26"/>
        <v>100</v>
      </c>
    </row>
    <row r="225" spans="1:5" ht="47.25">
      <c r="A225" s="54" t="s">
        <v>155</v>
      </c>
      <c r="B225" s="53" t="s">
        <v>363</v>
      </c>
      <c r="C225" s="49">
        <f t="shared" si="35"/>
        <v>3271.2</v>
      </c>
      <c r="D225" s="49">
        <f t="shared" si="35"/>
        <v>3271.2</v>
      </c>
      <c r="E225" s="50">
        <f t="shared" si="26"/>
        <v>100</v>
      </c>
    </row>
    <row r="226" spans="1:5" ht="15.75">
      <c r="A226" s="54" t="s">
        <v>156</v>
      </c>
      <c r="B226" s="53" t="s">
        <v>362</v>
      </c>
      <c r="C226" s="49">
        <v>3271.2</v>
      </c>
      <c r="D226" s="49">
        <v>3271.2</v>
      </c>
      <c r="E226" s="50">
        <f t="shared" si="26"/>
        <v>100</v>
      </c>
    </row>
    <row r="227" spans="1:5" ht="47.25">
      <c r="A227" s="54" t="s">
        <v>2</v>
      </c>
      <c r="B227" s="53" t="s">
        <v>361</v>
      </c>
      <c r="C227" s="49">
        <f t="shared" ref="C227:D231" si="36">C228</f>
        <v>10.1</v>
      </c>
      <c r="D227" s="49">
        <f t="shared" si="36"/>
        <v>10.1</v>
      </c>
      <c r="E227" s="50">
        <f t="shared" si="26"/>
        <v>100</v>
      </c>
    </row>
    <row r="228" spans="1:5" ht="49.5" customHeight="1">
      <c r="A228" s="54" t="s">
        <v>3</v>
      </c>
      <c r="B228" s="53" t="s">
        <v>360</v>
      </c>
      <c r="C228" s="49">
        <f t="shared" si="36"/>
        <v>10.1</v>
      </c>
      <c r="D228" s="49">
        <f t="shared" si="36"/>
        <v>10.1</v>
      </c>
      <c r="E228" s="50">
        <f t="shared" si="26"/>
        <v>100</v>
      </c>
    </row>
    <row r="229" spans="1:5" ht="126">
      <c r="A229" s="54" t="s">
        <v>44</v>
      </c>
      <c r="B229" s="53" t="s">
        <v>359</v>
      </c>
      <c r="C229" s="49">
        <f t="shared" si="36"/>
        <v>10.1</v>
      </c>
      <c r="D229" s="49">
        <f t="shared" si="36"/>
        <v>10.1</v>
      </c>
      <c r="E229" s="50">
        <f t="shared" si="26"/>
        <v>100</v>
      </c>
    </row>
    <row r="230" spans="1:5" ht="36.75" customHeight="1">
      <c r="A230" s="54" t="s">
        <v>154</v>
      </c>
      <c r="B230" s="53" t="s">
        <v>358</v>
      </c>
      <c r="C230" s="49">
        <f t="shared" si="36"/>
        <v>10.1</v>
      </c>
      <c r="D230" s="49">
        <f t="shared" si="36"/>
        <v>10.1</v>
      </c>
      <c r="E230" s="50">
        <f t="shared" si="26"/>
        <v>100</v>
      </c>
    </row>
    <row r="231" spans="1:5" ht="47.25">
      <c r="A231" s="54" t="s">
        <v>155</v>
      </c>
      <c r="B231" s="53" t="s">
        <v>357</v>
      </c>
      <c r="C231" s="49">
        <f t="shared" si="36"/>
        <v>10.1</v>
      </c>
      <c r="D231" s="49">
        <f t="shared" si="36"/>
        <v>10.1</v>
      </c>
      <c r="E231" s="50">
        <f t="shared" si="26"/>
        <v>100</v>
      </c>
    </row>
    <row r="232" spans="1:5" ht="15.75">
      <c r="A232" s="54" t="s">
        <v>156</v>
      </c>
      <c r="B232" s="53" t="s">
        <v>356</v>
      </c>
      <c r="C232" s="49">
        <v>10.1</v>
      </c>
      <c r="D232" s="49">
        <v>10.1</v>
      </c>
      <c r="E232" s="50">
        <f t="shared" si="26"/>
        <v>100</v>
      </c>
    </row>
    <row r="233" spans="1:5" ht="15.75">
      <c r="A233" s="54" t="s">
        <v>45</v>
      </c>
      <c r="B233" s="53" t="s">
        <v>355</v>
      </c>
      <c r="C233" s="55">
        <f t="shared" ref="C233:D239" si="37">C234</f>
        <v>3</v>
      </c>
      <c r="D233" s="49">
        <f t="shared" si="37"/>
        <v>3</v>
      </c>
      <c r="E233" s="50">
        <f t="shared" si="26"/>
        <v>100</v>
      </c>
    </row>
    <row r="234" spans="1:5" ht="31.5">
      <c r="A234" s="54" t="s">
        <v>20</v>
      </c>
      <c r="B234" s="53" t="s">
        <v>354</v>
      </c>
      <c r="C234" s="49">
        <f t="shared" si="37"/>
        <v>3</v>
      </c>
      <c r="D234" s="49">
        <f t="shared" si="37"/>
        <v>3</v>
      </c>
      <c r="E234" s="50">
        <f t="shared" si="26"/>
        <v>100</v>
      </c>
    </row>
    <row r="235" spans="1:5" ht="47.25">
      <c r="A235" s="54" t="s">
        <v>2</v>
      </c>
      <c r="B235" s="53" t="s">
        <v>353</v>
      </c>
      <c r="C235" s="49">
        <f t="shared" si="37"/>
        <v>3</v>
      </c>
      <c r="D235" s="49">
        <f t="shared" si="37"/>
        <v>3</v>
      </c>
      <c r="E235" s="50">
        <f t="shared" si="26"/>
        <v>100</v>
      </c>
    </row>
    <row r="236" spans="1:5" ht="51" customHeight="1">
      <c r="A236" s="54" t="s">
        <v>3</v>
      </c>
      <c r="B236" s="53" t="s">
        <v>352</v>
      </c>
      <c r="C236" s="49">
        <f t="shared" si="37"/>
        <v>3</v>
      </c>
      <c r="D236" s="49">
        <f t="shared" si="37"/>
        <v>3</v>
      </c>
      <c r="E236" s="50">
        <f t="shared" si="26"/>
        <v>100</v>
      </c>
    </row>
    <row r="237" spans="1:5" ht="78.75" customHeight="1">
      <c r="A237" s="54" t="s">
        <v>46</v>
      </c>
      <c r="B237" s="53" t="s">
        <v>351</v>
      </c>
      <c r="C237" s="49">
        <f t="shared" si="37"/>
        <v>3</v>
      </c>
      <c r="D237" s="49">
        <f t="shared" si="37"/>
        <v>3</v>
      </c>
      <c r="E237" s="50">
        <f t="shared" si="26"/>
        <v>100</v>
      </c>
    </row>
    <row r="238" spans="1:5" ht="36" customHeight="1">
      <c r="A238" s="54" t="s">
        <v>154</v>
      </c>
      <c r="B238" s="53" t="s">
        <v>350</v>
      </c>
      <c r="C238" s="49">
        <f t="shared" si="37"/>
        <v>3</v>
      </c>
      <c r="D238" s="49">
        <f t="shared" si="37"/>
        <v>3</v>
      </c>
      <c r="E238" s="50">
        <f t="shared" si="26"/>
        <v>100</v>
      </c>
    </row>
    <row r="239" spans="1:5" ht="47.25" customHeight="1">
      <c r="A239" s="54" t="s">
        <v>155</v>
      </c>
      <c r="B239" s="53" t="s">
        <v>349</v>
      </c>
      <c r="C239" s="49">
        <f t="shared" si="37"/>
        <v>3</v>
      </c>
      <c r="D239" s="49">
        <f t="shared" si="37"/>
        <v>3</v>
      </c>
      <c r="E239" s="50">
        <f t="shared" si="26"/>
        <v>100</v>
      </c>
    </row>
    <row r="240" spans="1:5" ht="26.25" customHeight="1">
      <c r="A240" s="54" t="s">
        <v>156</v>
      </c>
      <c r="B240" s="53" t="s">
        <v>348</v>
      </c>
      <c r="C240" s="49">
        <v>3</v>
      </c>
      <c r="D240" s="49">
        <v>3</v>
      </c>
      <c r="E240" s="50">
        <f t="shared" si="26"/>
        <v>100</v>
      </c>
    </row>
    <row r="241" spans="1:5" ht="15.75">
      <c r="A241" s="54" t="s">
        <v>22</v>
      </c>
      <c r="B241" s="53" t="s">
        <v>347</v>
      </c>
      <c r="C241" s="55">
        <f t="shared" ref="C241:D247" si="38">C242</f>
        <v>255.5</v>
      </c>
      <c r="D241" s="49">
        <f t="shared" si="38"/>
        <v>255.5</v>
      </c>
      <c r="E241" s="50">
        <f t="shared" si="26"/>
        <v>100</v>
      </c>
    </row>
    <row r="242" spans="1:5" ht="15.75">
      <c r="A242" s="54" t="s">
        <v>18</v>
      </c>
      <c r="B242" s="53" t="s">
        <v>346</v>
      </c>
      <c r="C242" s="49">
        <f t="shared" si="38"/>
        <v>255.5</v>
      </c>
      <c r="D242" s="49">
        <f t="shared" si="38"/>
        <v>255.5</v>
      </c>
      <c r="E242" s="50">
        <f t="shared" si="26"/>
        <v>100</v>
      </c>
    </row>
    <row r="243" spans="1:5" ht="47.25">
      <c r="A243" s="54" t="s">
        <v>2</v>
      </c>
      <c r="B243" s="53" t="s">
        <v>345</v>
      </c>
      <c r="C243" s="49">
        <f t="shared" si="38"/>
        <v>255.5</v>
      </c>
      <c r="D243" s="49">
        <f t="shared" si="38"/>
        <v>255.5</v>
      </c>
      <c r="E243" s="50">
        <f t="shared" si="26"/>
        <v>100</v>
      </c>
    </row>
    <row r="244" spans="1:5" ht="50.25" customHeight="1">
      <c r="A244" s="54" t="s">
        <v>3</v>
      </c>
      <c r="B244" s="53" t="s">
        <v>344</v>
      </c>
      <c r="C244" s="49">
        <f t="shared" si="38"/>
        <v>255.5</v>
      </c>
      <c r="D244" s="49">
        <f t="shared" si="38"/>
        <v>255.5</v>
      </c>
      <c r="E244" s="50">
        <f t="shared" si="26"/>
        <v>100</v>
      </c>
    </row>
    <row r="245" spans="1:5" ht="22.5" customHeight="1">
      <c r="A245" s="54" t="s">
        <v>23</v>
      </c>
      <c r="B245" s="53" t="s">
        <v>343</v>
      </c>
      <c r="C245" s="49">
        <f t="shared" si="38"/>
        <v>255.5</v>
      </c>
      <c r="D245" s="49">
        <f t="shared" si="38"/>
        <v>255.5</v>
      </c>
      <c r="E245" s="50">
        <f t="shared" si="26"/>
        <v>100</v>
      </c>
    </row>
    <row r="246" spans="1:5" ht="31.5">
      <c r="A246" s="54" t="s">
        <v>161</v>
      </c>
      <c r="B246" s="53" t="s">
        <v>342</v>
      </c>
      <c r="C246" s="49">
        <f t="shared" si="38"/>
        <v>255.5</v>
      </c>
      <c r="D246" s="49">
        <f t="shared" si="38"/>
        <v>255.5</v>
      </c>
      <c r="E246" s="50">
        <f t="shared" si="26"/>
        <v>100</v>
      </c>
    </row>
    <row r="247" spans="1:5" ht="31.5">
      <c r="A247" s="54" t="s">
        <v>162</v>
      </c>
      <c r="B247" s="53" t="s">
        <v>341</v>
      </c>
      <c r="C247" s="49">
        <f t="shared" si="38"/>
        <v>255.5</v>
      </c>
      <c r="D247" s="49">
        <f t="shared" si="38"/>
        <v>255.5</v>
      </c>
      <c r="E247" s="50">
        <f t="shared" si="26"/>
        <v>100</v>
      </c>
    </row>
    <row r="248" spans="1:5" ht="15.75">
      <c r="A248" s="54" t="s">
        <v>24</v>
      </c>
      <c r="B248" s="53" t="s">
        <v>340</v>
      </c>
      <c r="C248" s="49">
        <v>255.5</v>
      </c>
      <c r="D248" s="49">
        <v>255.5</v>
      </c>
      <c r="E248" s="50">
        <f t="shared" si="26"/>
        <v>100</v>
      </c>
    </row>
    <row r="249" spans="1:5" ht="15.75">
      <c r="A249" s="54"/>
      <c r="B249" s="53"/>
      <c r="C249" s="49"/>
      <c r="D249" s="49"/>
      <c r="E249" s="50"/>
    </row>
    <row r="250" spans="1:5" ht="15.75">
      <c r="B250" s="53"/>
    </row>
  </sheetData>
  <mergeCells count="2">
    <mergeCell ref="C1:E1"/>
    <mergeCell ref="A3:E3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F15"/>
  <sheetViews>
    <sheetView workbookViewId="0">
      <selection activeCell="L2" sqref="L2:AF2"/>
    </sheetView>
  </sheetViews>
  <sheetFormatPr defaultRowHeight="12.75"/>
  <cols>
    <col min="1" max="1" width="46.140625" customWidth="1"/>
    <col min="2" max="2" width="27.140625" customWidth="1"/>
    <col min="3" max="11" width="0" hidden="1" customWidth="1"/>
    <col min="12" max="12" width="12.140625" customWidth="1"/>
    <col min="13" max="27" width="0" hidden="1" customWidth="1"/>
    <col min="28" max="28" width="10" customWidth="1"/>
    <col min="29" max="31" width="0" hidden="1" customWidth="1"/>
    <col min="32" max="32" width="9.7109375" customWidth="1"/>
  </cols>
  <sheetData>
    <row r="2" spans="1:32" ht="160.5" customHeight="1">
      <c r="A2" s="56"/>
      <c r="B2" s="57"/>
      <c r="C2" s="58"/>
      <c r="D2" s="58"/>
      <c r="E2" s="58"/>
      <c r="F2" s="59" t="s">
        <v>180</v>
      </c>
      <c r="G2" s="60"/>
      <c r="H2" s="60"/>
      <c r="I2" s="60"/>
      <c r="J2" s="58"/>
      <c r="K2" s="58"/>
      <c r="L2" s="116" t="s">
        <v>604</v>
      </c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</row>
    <row r="3" spans="1:32" ht="15.75">
      <c r="A3" s="56"/>
      <c r="B3" s="57"/>
      <c r="C3" s="58"/>
      <c r="D3" s="58"/>
      <c r="E3" s="58"/>
      <c r="F3" s="59"/>
      <c r="G3" s="60"/>
      <c r="H3" s="60"/>
      <c r="I3" s="60"/>
      <c r="J3" s="58"/>
      <c r="K3" s="58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pans="1:32" ht="36" customHeight="1">
      <c r="A4" s="117" t="s">
        <v>592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</row>
    <row r="5" spans="1:32" ht="15.75">
      <c r="A5" s="62"/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5"/>
      <c r="X5" s="65"/>
      <c r="Y5" s="65"/>
      <c r="Z5" s="65"/>
      <c r="AA5" s="65"/>
      <c r="AB5" s="65"/>
      <c r="AC5" s="65"/>
      <c r="AD5" s="65"/>
      <c r="AE5" s="65"/>
      <c r="AF5" s="22"/>
    </row>
    <row r="6" spans="1:32" ht="91.5" customHeight="1">
      <c r="A6" s="26" t="s">
        <v>123</v>
      </c>
      <c r="B6" s="26" t="s">
        <v>181</v>
      </c>
      <c r="C6" s="26" t="s">
        <v>182</v>
      </c>
      <c r="D6" s="66"/>
      <c r="E6" s="66"/>
      <c r="F6" s="66"/>
      <c r="G6" s="66"/>
      <c r="H6" s="66"/>
      <c r="I6" s="66"/>
      <c r="J6" s="66"/>
      <c r="K6" s="66"/>
      <c r="L6" s="26" t="s">
        <v>163</v>
      </c>
      <c r="M6" s="26" t="s">
        <v>183</v>
      </c>
      <c r="N6" s="26" t="s">
        <v>184</v>
      </c>
      <c r="O6" s="26" t="s">
        <v>185</v>
      </c>
      <c r="P6" s="66"/>
      <c r="Q6" s="66"/>
      <c r="R6" s="66"/>
      <c r="S6" s="26" t="s">
        <v>186</v>
      </c>
      <c r="T6" s="26" t="s">
        <v>187</v>
      </c>
      <c r="U6" s="26" t="s">
        <v>188</v>
      </c>
      <c r="V6" s="26" t="s">
        <v>189</v>
      </c>
      <c r="W6" s="26" t="s">
        <v>190</v>
      </c>
      <c r="X6" s="26" t="s">
        <v>191</v>
      </c>
      <c r="Y6" s="26" t="s">
        <v>192</v>
      </c>
      <c r="Z6" s="26" t="s">
        <v>193</v>
      </c>
      <c r="AA6" s="26" t="s">
        <v>194</v>
      </c>
      <c r="AB6" s="26" t="s">
        <v>164</v>
      </c>
      <c r="AC6" s="66"/>
      <c r="AD6" s="66"/>
      <c r="AE6" s="66"/>
      <c r="AF6" s="67" t="s">
        <v>67</v>
      </c>
    </row>
    <row r="7" spans="1:32" ht="36" customHeight="1">
      <c r="A7" s="68" t="s">
        <v>195</v>
      </c>
      <c r="B7" s="30" t="s">
        <v>70</v>
      </c>
      <c r="C7" s="69">
        <v>19180924.170000002</v>
      </c>
      <c r="D7" s="69" t="s">
        <v>196</v>
      </c>
      <c r="E7" s="69">
        <v>19180924.170000002</v>
      </c>
      <c r="F7" s="69" t="s">
        <v>196</v>
      </c>
      <c r="G7" s="69" t="s">
        <v>196</v>
      </c>
      <c r="H7" s="69" t="s">
        <v>196</v>
      </c>
      <c r="I7" s="69" t="s">
        <v>196</v>
      </c>
      <c r="J7" s="69" t="s">
        <v>196</v>
      </c>
      <c r="K7" s="69" t="s">
        <v>196</v>
      </c>
      <c r="L7" s="31">
        <f>L13</f>
        <v>103.39999999999782</v>
      </c>
      <c r="M7" s="31">
        <v>5364900</v>
      </c>
      <c r="N7" s="31">
        <v>9285504.7699999996</v>
      </c>
      <c r="O7" s="31" t="s">
        <v>196</v>
      </c>
      <c r="P7" s="70" t="s">
        <v>195</v>
      </c>
      <c r="Q7" s="71" t="s">
        <v>197</v>
      </c>
      <c r="R7" s="72" t="s">
        <v>70</v>
      </c>
      <c r="S7" s="31">
        <v>-2975318.73</v>
      </c>
      <c r="T7" s="31" t="s">
        <v>196</v>
      </c>
      <c r="U7" s="31">
        <v>-2975318.73</v>
      </c>
      <c r="V7" s="31" t="s">
        <v>196</v>
      </c>
      <c r="W7" s="31" t="s">
        <v>196</v>
      </c>
      <c r="X7" s="31" t="s">
        <v>196</v>
      </c>
      <c r="Y7" s="31" t="s">
        <v>196</v>
      </c>
      <c r="Z7" s="31" t="s">
        <v>196</v>
      </c>
      <c r="AA7" s="31" t="s">
        <v>196</v>
      </c>
      <c r="AB7" s="31">
        <f>AB13</f>
        <v>-1833.0999999999985</v>
      </c>
      <c r="AC7" s="31">
        <v>-3461398.6</v>
      </c>
      <c r="AD7" s="31">
        <v>6242781.7300000004</v>
      </c>
      <c r="AE7" s="73" t="s">
        <v>196</v>
      </c>
      <c r="AF7" s="74">
        <f>AB7/L7*100</f>
        <v>-1772.823984526148</v>
      </c>
    </row>
    <row r="8" spans="1:32" ht="15.75" hidden="1">
      <c r="A8" s="75" t="s">
        <v>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1"/>
      <c r="M8" s="31"/>
      <c r="N8" s="31"/>
      <c r="O8" s="31"/>
      <c r="P8" s="70"/>
      <c r="Q8" s="71"/>
      <c r="R8" s="72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73"/>
      <c r="AF8" s="74"/>
    </row>
    <row r="9" spans="1:32" ht="24.75" hidden="1" customHeight="1">
      <c r="A9" s="76" t="s">
        <v>198</v>
      </c>
      <c r="B9" s="36" t="s">
        <v>70</v>
      </c>
      <c r="C9" s="77">
        <v>-586614.30000000005</v>
      </c>
      <c r="D9" s="77" t="s">
        <v>196</v>
      </c>
      <c r="E9" s="77">
        <v>-586614.30000000005</v>
      </c>
      <c r="F9" s="77" t="s">
        <v>196</v>
      </c>
      <c r="G9" s="77" t="s">
        <v>196</v>
      </c>
      <c r="H9" s="77" t="s">
        <v>196</v>
      </c>
      <c r="I9" s="77" t="s">
        <v>196</v>
      </c>
      <c r="J9" s="77" t="s">
        <v>196</v>
      </c>
      <c r="K9" s="77" t="s">
        <v>196</v>
      </c>
      <c r="L9" s="31">
        <v>0</v>
      </c>
      <c r="M9" s="31">
        <v>5364900</v>
      </c>
      <c r="N9" s="31">
        <v>9285504.7699999996</v>
      </c>
      <c r="O9" s="31" t="s">
        <v>196</v>
      </c>
      <c r="P9" s="70" t="s">
        <v>195</v>
      </c>
      <c r="Q9" s="71" t="s">
        <v>199</v>
      </c>
      <c r="R9" s="72" t="s">
        <v>70</v>
      </c>
      <c r="S9" s="31">
        <v>-2975316.73</v>
      </c>
      <c r="T9" s="31" t="s">
        <v>196</v>
      </c>
      <c r="U9" s="31">
        <v>-2975316.73</v>
      </c>
      <c r="V9" s="31" t="s">
        <v>196</v>
      </c>
      <c r="W9" s="31" t="s">
        <v>196</v>
      </c>
      <c r="X9" s="31" t="s">
        <v>196</v>
      </c>
      <c r="Y9" s="31" t="s">
        <v>196</v>
      </c>
      <c r="Z9" s="31" t="s">
        <v>196</v>
      </c>
      <c r="AA9" s="31" t="s">
        <v>196</v>
      </c>
      <c r="AB9" s="31">
        <v>0</v>
      </c>
      <c r="AC9" s="31">
        <v>-3461398.6</v>
      </c>
      <c r="AD9" s="31">
        <v>6242781.7300000004</v>
      </c>
      <c r="AE9" s="73" t="s">
        <v>196</v>
      </c>
      <c r="AF9" s="74">
        <v>0</v>
      </c>
    </row>
    <row r="10" spans="1:32" ht="15.75" hidden="1">
      <c r="A10" s="78" t="s">
        <v>200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1"/>
      <c r="M10" s="31"/>
      <c r="N10" s="31"/>
      <c r="O10" s="31"/>
      <c r="P10" s="70"/>
      <c r="Q10" s="71"/>
      <c r="R10" s="7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73"/>
      <c r="AF10" s="74"/>
    </row>
    <row r="11" spans="1:32" ht="35.25" hidden="1" customHeight="1">
      <c r="A11" s="79" t="s">
        <v>201</v>
      </c>
      <c r="B11" s="80" t="s">
        <v>202</v>
      </c>
      <c r="C11" s="77">
        <v>-812600</v>
      </c>
      <c r="D11" s="77" t="s">
        <v>196</v>
      </c>
      <c r="E11" s="77">
        <v>-812600</v>
      </c>
      <c r="F11" s="77">
        <v>-100000</v>
      </c>
      <c r="G11" s="77" t="s">
        <v>196</v>
      </c>
      <c r="H11" s="77" t="s">
        <v>196</v>
      </c>
      <c r="I11" s="77" t="s">
        <v>196</v>
      </c>
      <c r="J11" s="77" t="s">
        <v>196</v>
      </c>
      <c r="K11" s="77" t="s">
        <v>196</v>
      </c>
      <c r="L11" s="31">
        <v>0</v>
      </c>
      <c r="M11" s="31">
        <v>5364900</v>
      </c>
      <c r="N11" s="31">
        <v>9285504.7699999996</v>
      </c>
      <c r="O11" s="31" t="s">
        <v>196</v>
      </c>
      <c r="P11" s="70" t="s">
        <v>195</v>
      </c>
      <c r="Q11" s="71" t="s">
        <v>203</v>
      </c>
      <c r="R11" s="72" t="s">
        <v>70</v>
      </c>
      <c r="S11" s="31">
        <v>-2975314.73</v>
      </c>
      <c r="T11" s="31" t="s">
        <v>196</v>
      </c>
      <c r="U11" s="31">
        <v>-2975314.73</v>
      </c>
      <c r="V11" s="31" t="s">
        <v>196</v>
      </c>
      <c r="W11" s="31" t="s">
        <v>196</v>
      </c>
      <c r="X11" s="31" t="s">
        <v>196</v>
      </c>
      <c r="Y11" s="31" t="s">
        <v>196</v>
      </c>
      <c r="Z11" s="31" t="s">
        <v>196</v>
      </c>
      <c r="AA11" s="31" t="s">
        <v>196</v>
      </c>
      <c r="AB11" s="31">
        <v>0</v>
      </c>
      <c r="AC11" s="31">
        <v>-3461398.6</v>
      </c>
      <c r="AD11" s="31">
        <v>6242781.7300000004</v>
      </c>
      <c r="AE11" s="73" t="s">
        <v>196</v>
      </c>
      <c r="AF11" s="74">
        <v>0</v>
      </c>
    </row>
    <row r="12" spans="1:32" ht="37.5" hidden="1" customHeight="1">
      <c r="A12" s="79" t="s">
        <v>204</v>
      </c>
      <c r="B12" s="80" t="s">
        <v>205</v>
      </c>
      <c r="C12" s="77">
        <v>225985.7</v>
      </c>
      <c r="D12" s="77" t="s">
        <v>196</v>
      </c>
      <c r="E12" s="77">
        <v>225985.7</v>
      </c>
      <c r="F12" s="77">
        <v>100000</v>
      </c>
      <c r="G12" s="77" t="s">
        <v>196</v>
      </c>
      <c r="H12" s="77" t="s">
        <v>196</v>
      </c>
      <c r="I12" s="77" t="s">
        <v>196</v>
      </c>
      <c r="J12" s="77" t="s">
        <v>196</v>
      </c>
      <c r="K12" s="77" t="s">
        <v>196</v>
      </c>
      <c r="L12" s="31">
        <v>0</v>
      </c>
      <c r="M12" s="31">
        <v>5364900</v>
      </c>
      <c r="N12" s="31">
        <v>9285504.7699999996</v>
      </c>
      <c r="O12" s="31" t="s">
        <v>196</v>
      </c>
      <c r="P12" s="70" t="s">
        <v>195</v>
      </c>
      <c r="Q12" s="71" t="s">
        <v>206</v>
      </c>
      <c r="R12" s="72" t="s">
        <v>70</v>
      </c>
      <c r="S12" s="31">
        <v>-2975309.73</v>
      </c>
      <c r="T12" s="31" t="s">
        <v>196</v>
      </c>
      <c r="U12" s="31">
        <v>-2975309.73</v>
      </c>
      <c r="V12" s="31" t="s">
        <v>196</v>
      </c>
      <c r="W12" s="31" t="s">
        <v>196</v>
      </c>
      <c r="X12" s="31" t="s">
        <v>196</v>
      </c>
      <c r="Y12" s="31" t="s">
        <v>196</v>
      </c>
      <c r="Z12" s="31" t="s">
        <v>196</v>
      </c>
      <c r="AA12" s="31" t="s">
        <v>196</v>
      </c>
      <c r="AB12" s="31">
        <v>0</v>
      </c>
      <c r="AC12" s="31">
        <v>-3461398.6</v>
      </c>
      <c r="AD12" s="31">
        <v>6242781.7300000004</v>
      </c>
      <c r="AE12" s="73" t="s">
        <v>196</v>
      </c>
      <c r="AF12" s="74">
        <v>0</v>
      </c>
    </row>
    <row r="13" spans="1:32" ht="21.75" customHeight="1">
      <c r="A13" s="76" t="s">
        <v>207</v>
      </c>
      <c r="B13" s="36" t="s">
        <v>70</v>
      </c>
      <c r="C13" s="77">
        <v>19767538.469999999</v>
      </c>
      <c r="D13" s="77" t="s">
        <v>196</v>
      </c>
      <c r="E13" s="77">
        <v>19767538.469999999</v>
      </c>
      <c r="F13" s="77" t="s">
        <v>196</v>
      </c>
      <c r="G13" s="77" t="s">
        <v>196</v>
      </c>
      <c r="H13" s="77" t="s">
        <v>196</v>
      </c>
      <c r="I13" s="77" t="s">
        <v>196</v>
      </c>
      <c r="J13" s="77" t="s">
        <v>196</v>
      </c>
      <c r="K13" s="77" t="s">
        <v>196</v>
      </c>
      <c r="L13" s="31">
        <f>L14+L15</f>
        <v>103.39999999999782</v>
      </c>
      <c r="M13" s="31">
        <v>5364900</v>
      </c>
      <c r="N13" s="31">
        <v>9285504.7699999996</v>
      </c>
      <c r="O13" s="31" t="s">
        <v>196</v>
      </c>
      <c r="P13" s="70" t="s">
        <v>195</v>
      </c>
      <c r="Q13" s="71" t="s">
        <v>208</v>
      </c>
      <c r="R13" s="72" t="s">
        <v>70</v>
      </c>
      <c r="S13" s="31">
        <v>-2975300.73</v>
      </c>
      <c r="T13" s="31" t="s">
        <v>196</v>
      </c>
      <c r="U13" s="31">
        <v>-2975300.73</v>
      </c>
      <c r="V13" s="31" t="s">
        <v>196</v>
      </c>
      <c r="W13" s="31" t="s">
        <v>196</v>
      </c>
      <c r="X13" s="31" t="s">
        <v>196</v>
      </c>
      <c r="Y13" s="31" t="s">
        <v>196</v>
      </c>
      <c r="Z13" s="31" t="s">
        <v>196</v>
      </c>
      <c r="AA13" s="31" t="s">
        <v>196</v>
      </c>
      <c r="AB13" s="31">
        <f>AB14+AB15</f>
        <v>-1833.0999999999985</v>
      </c>
      <c r="AC13" s="31">
        <v>-3461398.6</v>
      </c>
      <c r="AD13" s="31">
        <v>6242781.7300000004</v>
      </c>
      <c r="AE13" s="73" t="s">
        <v>196</v>
      </c>
      <c r="AF13" s="74">
        <f t="shared" ref="AF13:AF15" si="0">AB13/L13*100</f>
        <v>-1772.823984526148</v>
      </c>
    </row>
    <row r="14" spans="1:32" ht="23.25" customHeight="1">
      <c r="A14" s="79" t="s">
        <v>209</v>
      </c>
      <c r="B14" s="80" t="s">
        <v>210</v>
      </c>
      <c r="C14" s="77">
        <v>-390192247.60000002</v>
      </c>
      <c r="D14" s="77" t="s">
        <v>196</v>
      </c>
      <c r="E14" s="77">
        <v>-390192247.60000002</v>
      </c>
      <c r="F14" s="77">
        <v>-10434382.300000001</v>
      </c>
      <c r="G14" s="77" t="s">
        <v>196</v>
      </c>
      <c r="H14" s="77" t="s">
        <v>196</v>
      </c>
      <c r="I14" s="77" t="s">
        <v>196</v>
      </c>
      <c r="J14" s="77" t="s">
        <v>196</v>
      </c>
      <c r="K14" s="77" t="s">
        <v>196</v>
      </c>
      <c r="L14" s="31">
        <f>-приложение1!C7</f>
        <v>-11230.2</v>
      </c>
      <c r="M14" s="31">
        <v>5364900</v>
      </c>
      <c r="N14" s="31">
        <v>9285504.7699999996</v>
      </c>
      <c r="O14" s="31" t="s">
        <v>196</v>
      </c>
      <c r="P14" s="70" t="s">
        <v>195</v>
      </c>
      <c r="Q14" s="71" t="s">
        <v>211</v>
      </c>
      <c r="R14" s="72" t="s">
        <v>70</v>
      </c>
      <c r="S14" s="31">
        <v>-2975298.73</v>
      </c>
      <c r="T14" s="31" t="s">
        <v>196</v>
      </c>
      <c r="U14" s="31">
        <v>-2975298.73</v>
      </c>
      <c r="V14" s="31" t="s">
        <v>196</v>
      </c>
      <c r="W14" s="31" t="s">
        <v>196</v>
      </c>
      <c r="X14" s="31" t="s">
        <v>196</v>
      </c>
      <c r="Y14" s="31" t="s">
        <v>196</v>
      </c>
      <c r="Z14" s="31" t="s">
        <v>196</v>
      </c>
      <c r="AA14" s="31" t="s">
        <v>196</v>
      </c>
      <c r="AB14" s="31">
        <f>-приложение1!D7</f>
        <v>-13076.099999999999</v>
      </c>
      <c r="AC14" s="31">
        <v>-3461398.6</v>
      </c>
      <c r="AD14" s="31">
        <v>6242781.7300000004</v>
      </c>
      <c r="AE14" s="73" t="s">
        <v>196</v>
      </c>
      <c r="AF14" s="74">
        <f t="shared" si="0"/>
        <v>116.43692899503124</v>
      </c>
    </row>
    <row r="15" spans="1:32" ht="31.5" customHeight="1">
      <c r="A15" s="79" t="s">
        <v>212</v>
      </c>
      <c r="B15" s="80" t="s">
        <v>213</v>
      </c>
      <c r="C15" s="77">
        <v>409959786.06999999</v>
      </c>
      <c r="D15" s="77" t="s">
        <v>196</v>
      </c>
      <c r="E15" s="77">
        <v>409959786.06999999</v>
      </c>
      <c r="F15" s="77">
        <v>10434382.300000001</v>
      </c>
      <c r="G15" s="77" t="s">
        <v>196</v>
      </c>
      <c r="H15" s="77" t="s">
        <v>196</v>
      </c>
      <c r="I15" s="77" t="s">
        <v>196</v>
      </c>
      <c r="J15" s="77" t="s">
        <v>196</v>
      </c>
      <c r="K15" s="77" t="s">
        <v>196</v>
      </c>
      <c r="L15" s="31">
        <f>приложение3!C6</f>
        <v>11333.599999999999</v>
      </c>
      <c r="M15" s="31">
        <v>5364900</v>
      </c>
      <c r="N15" s="31">
        <v>9285504.7699999996</v>
      </c>
      <c r="O15" s="31" t="s">
        <v>196</v>
      </c>
      <c r="P15" s="70" t="s">
        <v>195</v>
      </c>
      <c r="Q15" s="71" t="s">
        <v>214</v>
      </c>
      <c r="R15" s="72" t="s">
        <v>70</v>
      </c>
      <c r="S15" s="31">
        <v>-2975291.73</v>
      </c>
      <c r="T15" s="31" t="s">
        <v>196</v>
      </c>
      <c r="U15" s="31">
        <v>-2975291.73</v>
      </c>
      <c r="V15" s="31" t="s">
        <v>196</v>
      </c>
      <c r="W15" s="31" t="s">
        <v>196</v>
      </c>
      <c r="X15" s="31" t="s">
        <v>196</v>
      </c>
      <c r="Y15" s="31" t="s">
        <v>196</v>
      </c>
      <c r="Z15" s="31" t="s">
        <v>196</v>
      </c>
      <c r="AA15" s="31" t="s">
        <v>196</v>
      </c>
      <c r="AB15" s="31">
        <f>приложение3!D6</f>
        <v>11243</v>
      </c>
      <c r="AC15" s="31">
        <v>-3461398.6</v>
      </c>
      <c r="AD15" s="31">
        <v>6242781.7300000004</v>
      </c>
      <c r="AE15" s="73" t="s">
        <v>196</v>
      </c>
      <c r="AF15" s="74">
        <f t="shared" si="0"/>
        <v>99.200607044540149</v>
      </c>
    </row>
  </sheetData>
  <mergeCells count="2">
    <mergeCell ref="L2:AF2"/>
    <mergeCell ref="A4:A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F36"/>
  <sheetViews>
    <sheetView topLeftCell="A26" workbookViewId="0">
      <selection activeCell="L3" sqref="L3:AF3"/>
    </sheetView>
  </sheetViews>
  <sheetFormatPr defaultRowHeight="12.75"/>
  <cols>
    <col min="1" max="1" width="44.28515625" customWidth="1"/>
    <col min="2" max="2" width="25.42578125" customWidth="1"/>
    <col min="3" max="11" width="0" hidden="1" customWidth="1"/>
    <col min="12" max="12" width="10.7109375" customWidth="1"/>
    <col min="13" max="27" width="0" hidden="1" customWidth="1"/>
    <col min="28" max="28" width="12" customWidth="1"/>
    <col min="29" max="31" width="0" hidden="1" customWidth="1"/>
    <col min="32" max="32" width="9.42578125" customWidth="1"/>
  </cols>
  <sheetData>
    <row r="2" spans="1:32" ht="15.75">
      <c r="A2" s="81"/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32" ht="162" customHeight="1">
      <c r="A3" s="56"/>
      <c r="B3" s="57"/>
      <c r="C3" s="58"/>
      <c r="D3" s="58"/>
      <c r="E3" s="58"/>
      <c r="F3" s="59" t="s">
        <v>180</v>
      </c>
      <c r="G3" s="60"/>
      <c r="H3" s="60"/>
      <c r="I3" s="60"/>
      <c r="J3" s="58"/>
      <c r="K3" s="58"/>
      <c r="L3" s="116" t="s">
        <v>605</v>
      </c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</row>
    <row r="4" spans="1:32" ht="15.75">
      <c r="A4" s="56"/>
      <c r="B4" s="57"/>
      <c r="C4" s="58"/>
      <c r="D4" s="58"/>
      <c r="E4" s="58"/>
      <c r="F4" s="59"/>
      <c r="G4" s="60"/>
      <c r="H4" s="60"/>
      <c r="I4" s="60"/>
      <c r="J4" s="58"/>
      <c r="K4" s="58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</row>
    <row r="5" spans="1:32" ht="66" customHeight="1">
      <c r="A5" s="117" t="s">
        <v>591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2" ht="15.75">
      <c r="A6" s="62"/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5"/>
      <c r="X6" s="65"/>
      <c r="Y6" s="65"/>
      <c r="Z6" s="65"/>
      <c r="AA6" s="65"/>
      <c r="AB6" s="65"/>
      <c r="AC6" s="65"/>
      <c r="AD6" s="65"/>
      <c r="AE6" s="65"/>
      <c r="AF6" s="22"/>
    </row>
    <row r="7" spans="1:32" ht="98.25" customHeight="1">
      <c r="A7" s="26" t="s">
        <v>123</v>
      </c>
      <c r="B7" s="26" t="s">
        <v>181</v>
      </c>
      <c r="C7" s="26" t="s">
        <v>182</v>
      </c>
      <c r="D7" s="66"/>
      <c r="E7" s="66"/>
      <c r="F7" s="66"/>
      <c r="G7" s="66"/>
      <c r="H7" s="66"/>
      <c r="I7" s="66"/>
      <c r="J7" s="66"/>
      <c r="K7" s="66"/>
      <c r="L7" s="26" t="s">
        <v>163</v>
      </c>
      <c r="M7" s="26" t="s">
        <v>183</v>
      </c>
      <c r="N7" s="26" t="s">
        <v>184</v>
      </c>
      <c r="O7" s="26" t="s">
        <v>185</v>
      </c>
      <c r="P7" s="66"/>
      <c r="Q7" s="66"/>
      <c r="R7" s="66"/>
      <c r="S7" s="26" t="s">
        <v>186</v>
      </c>
      <c r="T7" s="26" t="s">
        <v>187</v>
      </c>
      <c r="U7" s="26" t="s">
        <v>188</v>
      </c>
      <c r="V7" s="26" t="s">
        <v>189</v>
      </c>
      <c r="W7" s="26" t="s">
        <v>190</v>
      </c>
      <c r="X7" s="26" t="s">
        <v>191</v>
      </c>
      <c r="Y7" s="26" t="s">
        <v>192</v>
      </c>
      <c r="Z7" s="26" t="s">
        <v>193</v>
      </c>
      <c r="AA7" s="26" t="s">
        <v>194</v>
      </c>
      <c r="AB7" s="26" t="s">
        <v>120</v>
      </c>
      <c r="AC7" s="66"/>
      <c r="AD7" s="66"/>
      <c r="AE7" s="66"/>
      <c r="AF7" s="67" t="s">
        <v>67</v>
      </c>
    </row>
    <row r="8" spans="1:32" ht="34.5" customHeight="1">
      <c r="A8" s="68" t="s">
        <v>195</v>
      </c>
      <c r="B8" s="30" t="s">
        <v>70</v>
      </c>
      <c r="C8" s="69">
        <v>19180924.170000002</v>
      </c>
      <c r="D8" s="69" t="s">
        <v>196</v>
      </c>
      <c r="E8" s="69">
        <v>19180924.170000002</v>
      </c>
      <c r="F8" s="69" t="s">
        <v>196</v>
      </c>
      <c r="G8" s="69" t="s">
        <v>196</v>
      </c>
      <c r="H8" s="69" t="s">
        <v>196</v>
      </c>
      <c r="I8" s="69" t="s">
        <v>196</v>
      </c>
      <c r="J8" s="69" t="s">
        <v>196</v>
      </c>
      <c r="K8" s="69" t="s">
        <v>196</v>
      </c>
      <c r="L8" s="31">
        <f>L25</f>
        <v>103.39999999999782</v>
      </c>
      <c r="M8" s="31">
        <v>5364900</v>
      </c>
      <c r="N8" s="31">
        <v>9285504.7699999996</v>
      </c>
      <c r="O8" s="31" t="s">
        <v>196</v>
      </c>
      <c r="P8" s="70" t="s">
        <v>195</v>
      </c>
      <c r="Q8" s="71" t="s">
        <v>197</v>
      </c>
      <c r="R8" s="72" t="s">
        <v>70</v>
      </c>
      <c r="S8" s="31">
        <v>-2975318.73</v>
      </c>
      <c r="T8" s="31" t="s">
        <v>196</v>
      </c>
      <c r="U8" s="31">
        <v>-2975318.73</v>
      </c>
      <c r="V8" s="31" t="s">
        <v>196</v>
      </c>
      <c r="W8" s="31" t="s">
        <v>196</v>
      </c>
      <c r="X8" s="31" t="s">
        <v>196</v>
      </c>
      <c r="Y8" s="31" t="s">
        <v>196</v>
      </c>
      <c r="Z8" s="31" t="s">
        <v>196</v>
      </c>
      <c r="AA8" s="31" t="s">
        <v>196</v>
      </c>
      <c r="AB8" s="31">
        <f>AB25</f>
        <v>-1833.0999999999985</v>
      </c>
      <c r="AC8" s="31">
        <v>-3461398.6</v>
      </c>
      <c r="AD8" s="31">
        <v>6242781.7300000004</v>
      </c>
      <c r="AE8" s="73" t="s">
        <v>196</v>
      </c>
      <c r="AF8" s="74">
        <f>AB8/L8*100</f>
        <v>-1772.823984526148</v>
      </c>
    </row>
    <row r="9" spans="1:32" ht="15.75" hidden="1">
      <c r="A9" s="75" t="s">
        <v>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1"/>
      <c r="M9" s="31"/>
      <c r="N9" s="31"/>
      <c r="O9" s="31"/>
      <c r="P9" s="70"/>
      <c r="Q9" s="71"/>
      <c r="R9" s="7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73"/>
      <c r="AF9" s="74"/>
    </row>
    <row r="10" spans="1:32" ht="21.75" hidden="1" customHeight="1">
      <c r="A10" s="76" t="s">
        <v>198</v>
      </c>
      <c r="B10" s="36" t="s">
        <v>70</v>
      </c>
      <c r="C10" s="77">
        <v>-586614.30000000005</v>
      </c>
      <c r="D10" s="77" t="s">
        <v>196</v>
      </c>
      <c r="E10" s="77">
        <v>-586614.30000000005</v>
      </c>
      <c r="F10" s="77" t="s">
        <v>196</v>
      </c>
      <c r="G10" s="77" t="s">
        <v>196</v>
      </c>
      <c r="H10" s="77" t="s">
        <v>196</v>
      </c>
      <c r="I10" s="77" t="s">
        <v>196</v>
      </c>
      <c r="J10" s="77" t="s">
        <v>196</v>
      </c>
      <c r="K10" s="77" t="s">
        <v>196</v>
      </c>
      <c r="L10" s="31">
        <f>[1]Источники!M10/1000</f>
        <v>0</v>
      </c>
      <c r="M10" s="31">
        <v>5364900</v>
      </c>
      <c r="N10" s="31">
        <v>9285504.7699999996</v>
      </c>
      <c r="O10" s="31" t="s">
        <v>196</v>
      </c>
      <c r="P10" s="70" t="s">
        <v>195</v>
      </c>
      <c r="Q10" s="71" t="s">
        <v>199</v>
      </c>
      <c r="R10" s="72" t="s">
        <v>70</v>
      </c>
      <c r="S10" s="31">
        <v>-2975316.73</v>
      </c>
      <c r="T10" s="31" t="s">
        <v>196</v>
      </c>
      <c r="U10" s="31">
        <v>-2975316.73</v>
      </c>
      <c r="V10" s="31" t="s">
        <v>196</v>
      </c>
      <c r="W10" s="31" t="s">
        <v>196</v>
      </c>
      <c r="X10" s="31" t="s">
        <v>196</v>
      </c>
      <c r="Y10" s="31" t="s">
        <v>196</v>
      </c>
      <c r="Z10" s="31" t="s">
        <v>196</v>
      </c>
      <c r="AA10" s="31" t="s">
        <v>196</v>
      </c>
      <c r="AB10" s="31">
        <f>[1]Источники!AC10/1000</f>
        <v>0</v>
      </c>
      <c r="AC10" s="31">
        <v>-3461398.6</v>
      </c>
      <c r="AD10" s="31">
        <v>6242781.7300000004</v>
      </c>
      <c r="AE10" s="73" t="s">
        <v>196</v>
      </c>
      <c r="AF10" s="74">
        <v>0</v>
      </c>
    </row>
    <row r="11" spans="1:32" ht="15.75" hidden="1">
      <c r="A11" s="78" t="s">
        <v>200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1"/>
      <c r="M11" s="31"/>
      <c r="N11" s="31"/>
      <c r="O11" s="31"/>
      <c r="P11" s="70"/>
      <c r="Q11" s="71"/>
      <c r="R11" s="72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73"/>
      <c r="AF11" s="74"/>
    </row>
    <row r="12" spans="1:32" ht="47.25" hidden="1" customHeight="1">
      <c r="A12" s="79" t="s">
        <v>201</v>
      </c>
      <c r="B12" s="80" t="s">
        <v>202</v>
      </c>
      <c r="C12" s="77">
        <v>-812600</v>
      </c>
      <c r="D12" s="77" t="s">
        <v>196</v>
      </c>
      <c r="E12" s="77">
        <v>-812600</v>
      </c>
      <c r="F12" s="77">
        <v>-100000</v>
      </c>
      <c r="G12" s="77" t="s">
        <v>196</v>
      </c>
      <c r="H12" s="77" t="s">
        <v>196</v>
      </c>
      <c r="I12" s="77" t="s">
        <v>196</v>
      </c>
      <c r="J12" s="77" t="s">
        <v>196</v>
      </c>
      <c r="K12" s="77" t="s">
        <v>196</v>
      </c>
      <c r="L12" s="31">
        <v>0</v>
      </c>
      <c r="M12" s="31">
        <v>5364900</v>
      </c>
      <c r="N12" s="31">
        <v>9285504.7699999996</v>
      </c>
      <c r="O12" s="31" t="s">
        <v>196</v>
      </c>
      <c r="P12" s="70" t="s">
        <v>195</v>
      </c>
      <c r="Q12" s="71" t="s">
        <v>203</v>
      </c>
      <c r="R12" s="72" t="s">
        <v>70</v>
      </c>
      <c r="S12" s="31">
        <v>-2975314.73</v>
      </c>
      <c r="T12" s="31" t="s">
        <v>196</v>
      </c>
      <c r="U12" s="31">
        <v>-2975314.73</v>
      </c>
      <c r="V12" s="31" t="s">
        <v>196</v>
      </c>
      <c r="W12" s="31" t="s">
        <v>196</v>
      </c>
      <c r="X12" s="31" t="s">
        <v>196</v>
      </c>
      <c r="Y12" s="31" t="s">
        <v>196</v>
      </c>
      <c r="Z12" s="31" t="s">
        <v>196</v>
      </c>
      <c r="AA12" s="31" t="s">
        <v>196</v>
      </c>
      <c r="AB12" s="31">
        <v>0</v>
      </c>
      <c r="AC12" s="31">
        <v>-3461398.6</v>
      </c>
      <c r="AD12" s="31">
        <v>6242781.7300000004</v>
      </c>
      <c r="AE12" s="73" t="s">
        <v>196</v>
      </c>
      <c r="AF12" s="74">
        <v>0</v>
      </c>
    </row>
    <row r="13" spans="1:32" ht="63.75" hidden="1" customHeight="1">
      <c r="A13" s="79" t="s">
        <v>215</v>
      </c>
      <c r="B13" s="80" t="s">
        <v>216</v>
      </c>
      <c r="C13" s="77">
        <v>-812600</v>
      </c>
      <c r="D13" s="77" t="s">
        <v>196</v>
      </c>
      <c r="E13" s="77">
        <v>-812600</v>
      </c>
      <c r="F13" s="77">
        <v>-100000</v>
      </c>
      <c r="G13" s="77" t="s">
        <v>196</v>
      </c>
      <c r="H13" s="77" t="s">
        <v>196</v>
      </c>
      <c r="I13" s="77" t="s">
        <v>196</v>
      </c>
      <c r="J13" s="77" t="s">
        <v>196</v>
      </c>
      <c r="K13" s="77" t="s">
        <v>196</v>
      </c>
      <c r="L13" s="31">
        <v>0</v>
      </c>
      <c r="M13" s="31">
        <v>5364900</v>
      </c>
      <c r="N13" s="31">
        <v>9285504.7699999996</v>
      </c>
      <c r="O13" s="31" t="s">
        <v>196</v>
      </c>
      <c r="P13" s="70" t="s">
        <v>195</v>
      </c>
      <c r="Q13" s="71" t="s">
        <v>217</v>
      </c>
      <c r="R13" s="72" t="s">
        <v>70</v>
      </c>
      <c r="S13" s="31">
        <v>-2975313.73</v>
      </c>
      <c r="T13" s="31" t="s">
        <v>196</v>
      </c>
      <c r="U13" s="31">
        <v>-2975313.73</v>
      </c>
      <c r="V13" s="31" t="s">
        <v>196</v>
      </c>
      <c r="W13" s="31" t="s">
        <v>196</v>
      </c>
      <c r="X13" s="31" t="s">
        <v>196</v>
      </c>
      <c r="Y13" s="31" t="s">
        <v>196</v>
      </c>
      <c r="Z13" s="31" t="s">
        <v>196</v>
      </c>
      <c r="AA13" s="31" t="s">
        <v>196</v>
      </c>
      <c r="AB13" s="31">
        <v>0</v>
      </c>
      <c r="AC13" s="31">
        <v>-3461398.6</v>
      </c>
      <c r="AD13" s="31">
        <v>6242781.7300000004</v>
      </c>
      <c r="AE13" s="73" t="s">
        <v>196</v>
      </c>
      <c r="AF13" s="74">
        <v>0</v>
      </c>
    </row>
    <row r="14" spans="1:32" ht="78.75" hidden="1" customHeight="1">
      <c r="A14" s="79" t="s">
        <v>218</v>
      </c>
      <c r="B14" s="80" t="s">
        <v>219</v>
      </c>
      <c r="C14" s="77">
        <v>-812600</v>
      </c>
      <c r="D14" s="77" t="s">
        <v>196</v>
      </c>
      <c r="E14" s="77">
        <v>-812600</v>
      </c>
      <c r="F14" s="77">
        <v>-100000</v>
      </c>
      <c r="G14" s="77" t="s">
        <v>196</v>
      </c>
      <c r="H14" s="77" t="s">
        <v>196</v>
      </c>
      <c r="I14" s="77" t="s">
        <v>196</v>
      </c>
      <c r="J14" s="77" t="s">
        <v>196</v>
      </c>
      <c r="K14" s="77" t="s">
        <v>196</v>
      </c>
      <c r="L14" s="31">
        <v>0</v>
      </c>
      <c r="M14" s="31">
        <v>5364900</v>
      </c>
      <c r="N14" s="31">
        <v>9285504.7699999996</v>
      </c>
      <c r="O14" s="31" t="s">
        <v>196</v>
      </c>
      <c r="P14" s="70" t="s">
        <v>195</v>
      </c>
      <c r="Q14" s="71" t="s">
        <v>220</v>
      </c>
      <c r="R14" s="72" t="s">
        <v>70</v>
      </c>
      <c r="S14" s="31">
        <v>-2975312.73</v>
      </c>
      <c r="T14" s="31" t="s">
        <v>196</v>
      </c>
      <c r="U14" s="31">
        <v>-2975312.73</v>
      </c>
      <c r="V14" s="31" t="s">
        <v>196</v>
      </c>
      <c r="W14" s="31" t="s">
        <v>196</v>
      </c>
      <c r="X14" s="31" t="s">
        <v>196</v>
      </c>
      <c r="Y14" s="31" t="s">
        <v>196</v>
      </c>
      <c r="Z14" s="31" t="s">
        <v>196</v>
      </c>
      <c r="AA14" s="31" t="s">
        <v>196</v>
      </c>
      <c r="AB14" s="31">
        <v>0</v>
      </c>
      <c r="AC14" s="31">
        <v>-3461398.6</v>
      </c>
      <c r="AD14" s="31">
        <v>6242781.7300000004</v>
      </c>
      <c r="AE14" s="73" t="s">
        <v>196</v>
      </c>
      <c r="AF14" s="74">
        <v>0</v>
      </c>
    </row>
    <row r="15" spans="1:32" ht="78.75" hidden="1" customHeight="1">
      <c r="A15" s="79" t="s">
        <v>221</v>
      </c>
      <c r="B15" s="80" t="s">
        <v>222</v>
      </c>
      <c r="C15" s="77">
        <v>-812600</v>
      </c>
      <c r="D15" s="77" t="s">
        <v>196</v>
      </c>
      <c r="E15" s="77">
        <v>-812600</v>
      </c>
      <c r="F15" s="77" t="s">
        <v>196</v>
      </c>
      <c r="G15" s="77" t="s">
        <v>196</v>
      </c>
      <c r="H15" s="77" t="s">
        <v>196</v>
      </c>
      <c r="I15" s="77" t="s">
        <v>196</v>
      </c>
      <c r="J15" s="77" t="s">
        <v>196</v>
      </c>
      <c r="K15" s="77" t="s">
        <v>196</v>
      </c>
      <c r="L15" s="31">
        <v>0</v>
      </c>
      <c r="M15" s="31">
        <v>5364900</v>
      </c>
      <c r="N15" s="31">
        <v>9285504.7699999996</v>
      </c>
      <c r="O15" s="31" t="s">
        <v>196</v>
      </c>
      <c r="P15" s="70" t="s">
        <v>195</v>
      </c>
      <c r="Q15" s="71" t="s">
        <v>223</v>
      </c>
      <c r="R15" s="72" t="s">
        <v>70</v>
      </c>
      <c r="S15" s="31">
        <v>-2975311.73</v>
      </c>
      <c r="T15" s="31" t="s">
        <v>196</v>
      </c>
      <c r="U15" s="31">
        <v>-2975311.73</v>
      </c>
      <c r="V15" s="31" t="s">
        <v>196</v>
      </c>
      <c r="W15" s="31" t="s">
        <v>196</v>
      </c>
      <c r="X15" s="31" t="s">
        <v>196</v>
      </c>
      <c r="Y15" s="31" t="s">
        <v>196</v>
      </c>
      <c r="Z15" s="31" t="s">
        <v>196</v>
      </c>
      <c r="AA15" s="31" t="s">
        <v>196</v>
      </c>
      <c r="AB15" s="31">
        <v>0</v>
      </c>
      <c r="AC15" s="31">
        <v>-3461398.6</v>
      </c>
      <c r="AD15" s="31">
        <v>6242781.7300000004</v>
      </c>
      <c r="AE15" s="73" t="s">
        <v>196</v>
      </c>
      <c r="AF15" s="74">
        <v>0</v>
      </c>
    </row>
    <row r="16" spans="1:32" ht="33.75" hidden="1" customHeight="1">
      <c r="A16" s="79" t="s">
        <v>204</v>
      </c>
      <c r="B16" s="80" t="s">
        <v>205</v>
      </c>
      <c r="C16" s="77">
        <v>225985.7</v>
      </c>
      <c r="D16" s="77" t="s">
        <v>196</v>
      </c>
      <c r="E16" s="77">
        <v>225985.7</v>
      </c>
      <c r="F16" s="77">
        <v>100000</v>
      </c>
      <c r="G16" s="77" t="s">
        <v>196</v>
      </c>
      <c r="H16" s="77" t="s">
        <v>196</v>
      </c>
      <c r="I16" s="77" t="s">
        <v>196</v>
      </c>
      <c r="J16" s="77" t="s">
        <v>196</v>
      </c>
      <c r="K16" s="77" t="s">
        <v>196</v>
      </c>
      <c r="L16" s="31">
        <v>0</v>
      </c>
      <c r="M16" s="31">
        <v>5364900</v>
      </c>
      <c r="N16" s="31">
        <v>9285504.7699999996</v>
      </c>
      <c r="O16" s="31" t="s">
        <v>196</v>
      </c>
      <c r="P16" s="70" t="s">
        <v>195</v>
      </c>
      <c r="Q16" s="71" t="s">
        <v>206</v>
      </c>
      <c r="R16" s="72" t="s">
        <v>70</v>
      </c>
      <c r="S16" s="31">
        <v>-2975309.73</v>
      </c>
      <c r="T16" s="31" t="s">
        <v>196</v>
      </c>
      <c r="U16" s="31">
        <v>-2975309.73</v>
      </c>
      <c r="V16" s="31" t="s">
        <v>196</v>
      </c>
      <c r="W16" s="31" t="s">
        <v>196</v>
      </c>
      <c r="X16" s="31" t="s">
        <v>196</v>
      </c>
      <c r="Y16" s="31" t="s">
        <v>196</v>
      </c>
      <c r="Z16" s="31" t="s">
        <v>196</v>
      </c>
      <c r="AA16" s="31" t="s">
        <v>196</v>
      </c>
      <c r="AB16" s="31">
        <v>0</v>
      </c>
      <c r="AC16" s="31">
        <v>-3461398.6</v>
      </c>
      <c r="AD16" s="31">
        <v>6242781.7300000004</v>
      </c>
      <c r="AE16" s="73" t="s">
        <v>196</v>
      </c>
      <c r="AF16" s="74">
        <v>0</v>
      </c>
    </row>
    <row r="17" spans="1:32" ht="50.25" hidden="1" customHeight="1">
      <c r="A17" s="79" t="s">
        <v>224</v>
      </c>
      <c r="B17" s="80" t="s">
        <v>225</v>
      </c>
      <c r="C17" s="77">
        <v>225985.7</v>
      </c>
      <c r="D17" s="77" t="s">
        <v>196</v>
      </c>
      <c r="E17" s="77">
        <v>225985.7</v>
      </c>
      <c r="F17" s="77">
        <v>100000</v>
      </c>
      <c r="G17" s="77" t="s">
        <v>196</v>
      </c>
      <c r="H17" s="77" t="s">
        <v>196</v>
      </c>
      <c r="I17" s="77" t="s">
        <v>196</v>
      </c>
      <c r="J17" s="77" t="s">
        <v>196</v>
      </c>
      <c r="K17" s="77" t="s">
        <v>196</v>
      </c>
      <c r="L17" s="31">
        <v>0</v>
      </c>
      <c r="M17" s="31">
        <v>5364900</v>
      </c>
      <c r="N17" s="31">
        <v>9285504.7699999996</v>
      </c>
      <c r="O17" s="31" t="s">
        <v>196</v>
      </c>
      <c r="P17" s="70" t="s">
        <v>195</v>
      </c>
      <c r="Q17" s="71" t="s">
        <v>226</v>
      </c>
      <c r="R17" s="72" t="s">
        <v>70</v>
      </c>
      <c r="S17" s="31">
        <v>-2975308.73</v>
      </c>
      <c r="T17" s="31" t="s">
        <v>196</v>
      </c>
      <c r="U17" s="31">
        <v>-2975308.73</v>
      </c>
      <c r="V17" s="31" t="s">
        <v>196</v>
      </c>
      <c r="W17" s="31" t="s">
        <v>196</v>
      </c>
      <c r="X17" s="31" t="s">
        <v>196</v>
      </c>
      <c r="Y17" s="31" t="s">
        <v>196</v>
      </c>
      <c r="Z17" s="31" t="s">
        <v>196</v>
      </c>
      <c r="AA17" s="31" t="s">
        <v>196</v>
      </c>
      <c r="AB17" s="31">
        <v>0</v>
      </c>
      <c r="AC17" s="31">
        <v>-3461398.6</v>
      </c>
      <c r="AD17" s="31">
        <v>6242781.7300000004</v>
      </c>
      <c r="AE17" s="73" t="s">
        <v>196</v>
      </c>
      <c r="AF17" s="74">
        <v>0</v>
      </c>
    </row>
    <row r="18" spans="1:32" ht="48.75" hidden="1" customHeight="1">
      <c r="A18" s="79" t="s">
        <v>227</v>
      </c>
      <c r="B18" s="80" t="s">
        <v>228</v>
      </c>
      <c r="C18" s="77">
        <v>225985.7</v>
      </c>
      <c r="D18" s="77" t="s">
        <v>196</v>
      </c>
      <c r="E18" s="77">
        <v>225985.7</v>
      </c>
      <c r="F18" s="77">
        <v>100000</v>
      </c>
      <c r="G18" s="77" t="s">
        <v>196</v>
      </c>
      <c r="H18" s="77" t="s">
        <v>196</v>
      </c>
      <c r="I18" s="77" t="s">
        <v>196</v>
      </c>
      <c r="J18" s="77" t="s">
        <v>196</v>
      </c>
      <c r="K18" s="77" t="s">
        <v>196</v>
      </c>
      <c r="L18" s="31">
        <v>0</v>
      </c>
      <c r="M18" s="31">
        <v>5364900</v>
      </c>
      <c r="N18" s="31">
        <v>9285504.7699999996</v>
      </c>
      <c r="O18" s="31" t="s">
        <v>196</v>
      </c>
      <c r="P18" s="70" t="s">
        <v>195</v>
      </c>
      <c r="Q18" s="71" t="s">
        <v>229</v>
      </c>
      <c r="R18" s="72" t="s">
        <v>70</v>
      </c>
      <c r="S18" s="31">
        <v>-2975307.73</v>
      </c>
      <c r="T18" s="31" t="s">
        <v>196</v>
      </c>
      <c r="U18" s="31">
        <v>-2975307.73</v>
      </c>
      <c r="V18" s="31" t="s">
        <v>196</v>
      </c>
      <c r="W18" s="31" t="s">
        <v>196</v>
      </c>
      <c r="X18" s="31" t="s">
        <v>196</v>
      </c>
      <c r="Y18" s="31" t="s">
        <v>196</v>
      </c>
      <c r="Z18" s="31" t="s">
        <v>196</v>
      </c>
      <c r="AA18" s="31" t="s">
        <v>196</v>
      </c>
      <c r="AB18" s="31">
        <v>0</v>
      </c>
      <c r="AC18" s="31">
        <v>-3461398.6</v>
      </c>
      <c r="AD18" s="31">
        <v>6242781.7300000004</v>
      </c>
      <c r="AE18" s="73" t="s">
        <v>196</v>
      </c>
      <c r="AF18" s="74">
        <v>0</v>
      </c>
    </row>
    <row r="19" spans="1:32" ht="51.75" hidden="1" customHeight="1">
      <c r="A19" s="79" t="s">
        <v>230</v>
      </c>
      <c r="B19" s="80" t="s">
        <v>231</v>
      </c>
      <c r="C19" s="77">
        <v>225985.7</v>
      </c>
      <c r="D19" s="77" t="s">
        <v>196</v>
      </c>
      <c r="E19" s="77">
        <v>225985.7</v>
      </c>
      <c r="F19" s="77" t="s">
        <v>196</v>
      </c>
      <c r="G19" s="77" t="s">
        <v>196</v>
      </c>
      <c r="H19" s="77" t="s">
        <v>196</v>
      </c>
      <c r="I19" s="77" t="s">
        <v>196</v>
      </c>
      <c r="J19" s="77" t="s">
        <v>196</v>
      </c>
      <c r="K19" s="77" t="s">
        <v>196</v>
      </c>
      <c r="L19" s="31">
        <v>0</v>
      </c>
      <c r="M19" s="31">
        <v>5364900</v>
      </c>
      <c r="N19" s="31">
        <v>9285504.7699999996</v>
      </c>
      <c r="O19" s="31" t="s">
        <v>196</v>
      </c>
      <c r="P19" s="70" t="s">
        <v>195</v>
      </c>
      <c r="Q19" s="71" t="s">
        <v>232</v>
      </c>
      <c r="R19" s="72" t="s">
        <v>70</v>
      </c>
      <c r="S19" s="31">
        <v>-2975306.73</v>
      </c>
      <c r="T19" s="31" t="s">
        <v>196</v>
      </c>
      <c r="U19" s="31">
        <v>-2975306.73</v>
      </c>
      <c r="V19" s="31" t="s">
        <v>196</v>
      </c>
      <c r="W19" s="31" t="s">
        <v>196</v>
      </c>
      <c r="X19" s="31" t="s">
        <v>196</v>
      </c>
      <c r="Y19" s="31" t="s">
        <v>196</v>
      </c>
      <c r="Z19" s="31" t="s">
        <v>196</v>
      </c>
      <c r="AA19" s="31" t="s">
        <v>196</v>
      </c>
      <c r="AB19" s="31">
        <v>0</v>
      </c>
      <c r="AC19" s="31">
        <v>-3461398.6</v>
      </c>
      <c r="AD19" s="31">
        <v>6242781.7300000004</v>
      </c>
      <c r="AE19" s="73" t="s">
        <v>196</v>
      </c>
      <c r="AF19" s="74">
        <v>0</v>
      </c>
    </row>
    <row r="20" spans="1:32" ht="65.25" hidden="1" customHeight="1">
      <c r="A20" s="79" t="s">
        <v>233</v>
      </c>
      <c r="B20" s="80" t="s">
        <v>234</v>
      </c>
      <c r="C20" s="77">
        <v>225985.7</v>
      </c>
      <c r="D20" s="77" t="s">
        <v>196</v>
      </c>
      <c r="E20" s="77">
        <v>225985.7</v>
      </c>
      <c r="F20" s="77" t="s">
        <v>196</v>
      </c>
      <c r="G20" s="77" t="s">
        <v>196</v>
      </c>
      <c r="H20" s="77" t="s">
        <v>196</v>
      </c>
      <c r="I20" s="77" t="s">
        <v>196</v>
      </c>
      <c r="J20" s="77" t="s">
        <v>196</v>
      </c>
      <c r="K20" s="77" t="s">
        <v>196</v>
      </c>
      <c r="L20" s="31">
        <v>0</v>
      </c>
      <c r="M20" s="31">
        <v>5364900</v>
      </c>
      <c r="N20" s="31">
        <v>9285504.7699999996</v>
      </c>
      <c r="O20" s="31" t="s">
        <v>196</v>
      </c>
      <c r="P20" s="70" t="s">
        <v>195</v>
      </c>
      <c r="Q20" s="71" t="s">
        <v>235</v>
      </c>
      <c r="R20" s="72" t="s">
        <v>70</v>
      </c>
      <c r="S20" s="31">
        <v>-2975305.73</v>
      </c>
      <c r="T20" s="31" t="s">
        <v>196</v>
      </c>
      <c r="U20" s="31">
        <v>-2975305.73</v>
      </c>
      <c r="V20" s="31" t="s">
        <v>196</v>
      </c>
      <c r="W20" s="31" t="s">
        <v>196</v>
      </c>
      <c r="X20" s="31" t="s">
        <v>196</v>
      </c>
      <c r="Y20" s="31" t="s">
        <v>196</v>
      </c>
      <c r="Z20" s="31" t="s">
        <v>196</v>
      </c>
      <c r="AA20" s="31" t="s">
        <v>196</v>
      </c>
      <c r="AB20" s="31">
        <v>0</v>
      </c>
      <c r="AC20" s="31">
        <v>-3461398.6</v>
      </c>
      <c r="AD20" s="31">
        <v>6242781.7300000004</v>
      </c>
      <c r="AE20" s="73" t="s">
        <v>196</v>
      </c>
      <c r="AF20" s="74">
        <v>0</v>
      </c>
    </row>
    <row r="21" spans="1:32" ht="78.75" hidden="1" customHeight="1">
      <c r="A21" s="79" t="s">
        <v>236</v>
      </c>
      <c r="B21" s="80" t="s">
        <v>237</v>
      </c>
      <c r="C21" s="77" t="s">
        <v>196</v>
      </c>
      <c r="D21" s="77" t="s">
        <v>196</v>
      </c>
      <c r="E21" s="77" t="s">
        <v>196</v>
      </c>
      <c r="F21" s="77">
        <v>100000</v>
      </c>
      <c r="G21" s="77" t="s">
        <v>196</v>
      </c>
      <c r="H21" s="77" t="s">
        <v>196</v>
      </c>
      <c r="I21" s="77" t="s">
        <v>196</v>
      </c>
      <c r="J21" s="77" t="s">
        <v>196</v>
      </c>
      <c r="K21" s="77" t="s">
        <v>196</v>
      </c>
      <c r="L21" s="31">
        <v>0</v>
      </c>
      <c r="M21" s="31">
        <v>5364900</v>
      </c>
      <c r="N21" s="31">
        <v>9285504.7699999996</v>
      </c>
      <c r="O21" s="31" t="s">
        <v>196</v>
      </c>
      <c r="P21" s="70" t="s">
        <v>195</v>
      </c>
      <c r="Q21" s="71" t="s">
        <v>238</v>
      </c>
      <c r="R21" s="72" t="s">
        <v>70</v>
      </c>
      <c r="S21" s="31">
        <v>-2975304.73</v>
      </c>
      <c r="T21" s="31" t="s">
        <v>196</v>
      </c>
      <c r="U21" s="31">
        <v>-2975304.73</v>
      </c>
      <c r="V21" s="31" t="s">
        <v>196</v>
      </c>
      <c r="W21" s="31" t="s">
        <v>196</v>
      </c>
      <c r="X21" s="31" t="s">
        <v>196</v>
      </c>
      <c r="Y21" s="31" t="s">
        <v>196</v>
      </c>
      <c r="Z21" s="31" t="s">
        <v>196</v>
      </c>
      <c r="AA21" s="31" t="s">
        <v>196</v>
      </c>
      <c r="AB21" s="31">
        <v>0</v>
      </c>
      <c r="AC21" s="31">
        <v>-3461398.6</v>
      </c>
      <c r="AD21" s="31">
        <v>6242781.7300000004</v>
      </c>
      <c r="AE21" s="73" t="s">
        <v>196</v>
      </c>
      <c r="AF21" s="74">
        <v>0</v>
      </c>
    </row>
    <row r="22" spans="1:32" ht="82.5" hidden="1" customHeight="1">
      <c r="A22" s="79" t="s">
        <v>239</v>
      </c>
      <c r="B22" s="80" t="s">
        <v>240</v>
      </c>
      <c r="C22" s="77" t="s">
        <v>196</v>
      </c>
      <c r="D22" s="77" t="s">
        <v>196</v>
      </c>
      <c r="E22" s="77" t="s">
        <v>196</v>
      </c>
      <c r="F22" s="77">
        <v>100000</v>
      </c>
      <c r="G22" s="77" t="s">
        <v>196</v>
      </c>
      <c r="H22" s="77" t="s">
        <v>196</v>
      </c>
      <c r="I22" s="77" t="s">
        <v>196</v>
      </c>
      <c r="J22" s="77" t="s">
        <v>196</v>
      </c>
      <c r="K22" s="77" t="s">
        <v>196</v>
      </c>
      <c r="L22" s="31">
        <v>0</v>
      </c>
      <c r="M22" s="31">
        <v>5364900</v>
      </c>
      <c r="N22" s="31">
        <v>9285504.7699999996</v>
      </c>
      <c r="O22" s="31" t="s">
        <v>196</v>
      </c>
      <c r="P22" s="70" t="s">
        <v>195</v>
      </c>
      <c r="Q22" s="71" t="s">
        <v>241</v>
      </c>
      <c r="R22" s="72" t="s">
        <v>70</v>
      </c>
      <c r="S22" s="31">
        <v>-2975303.73</v>
      </c>
      <c r="T22" s="31" t="s">
        <v>196</v>
      </c>
      <c r="U22" s="31">
        <v>-2975303.73</v>
      </c>
      <c r="V22" s="31" t="s">
        <v>196</v>
      </c>
      <c r="W22" s="31" t="s">
        <v>196</v>
      </c>
      <c r="X22" s="31" t="s">
        <v>196</v>
      </c>
      <c r="Y22" s="31" t="s">
        <v>196</v>
      </c>
      <c r="Z22" s="31" t="s">
        <v>196</v>
      </c>
      <c r="AA22" s="31" t="s">
        <v>196</v>
      </c>
      <c r="AB22" s="31">
        <v>0</v>
      </c>
      <c r="AC22" s="31">
        <v>-3461398.6</v>
      </c>
      <c r="AD22" s="31">
        <v>6242781.7300000004</v>
      </c>
      <c r="AE22" s="73" t="s">
        <v>196</v>
      </c>
      <c r="AF22" s="74">
        <v>0</v>
      </c>
    </row>
    <row r="23" spans="1:32" ht="15.75">
      <c r="A23" s="76" t="s">
        <v>242</v>
      </c>
      <c r="B23" s="36" t="s">
        <v>70</v>
      </c>
      <c r="C23" s="77" t="s">
        <v>196</v>
      </c>
      <c r="D23" s="77" t="s">
        <v>196</v>
      </c>
      <c r="E23" s="77" t="s">
        <v>196</v>
      </c>
      <c r="F23" s="77" t="s">
        <v>196</v>
      </c>
      <c r="G23" s="77" t="s">
        <v>196</v>
      </c>
      <c r="H23" s="77" t="s">
        <v>196</v>
      </c>
      <c r="I23" s="77" t="s">
        <v>196</v>
      </c>
      <c r="J23" s="77" t="s">
        <v>196</v>
      </c>
      <c r="K23" s="77" t="s">
        <v>196</v>
      </c>
      <c r="L23" s="31"/>
      <c r="M23" s="31"/>
      <c r="N23" s="31"/>
      <c r="O23" s="31"/>
      <c r="P23" s="70"/>
      <c r="Q23" s="71"/>
      <c r="R23" s="72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73"/>
      <c r="AF23" s="74"/>
    </row>
    <row r="24" spans="1:32" ht="15.75">
      <c r="A24" s="78" t="s">
        <v>200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1"/>
      <c r="M24" s="31"/>
      <c r="N24" s="31"/>
      <c r="O24" s="31"/>
      <c r="P24" s="70"/>
      <c r="Q24" s="71"/>
      <c r="R24" s="72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73"/>
      <c r="AF24" s="74"/>
    </row>
    <row r="25" spans="1:32" ht="20.25" customHeight="1">
      <c r="A25" s="76" t="s">
        <v>207</v>
      </c>
      <c r="B25" s="36" t="s">
        <v>70</v>
      </c>
      <c r="C25" s="77">
        <v>19767538.469999999</v>
      </c>
      <c r="D25" s="77" t="s">
        <v>196</v>
      </c>
      <c r="E25" s="77">
        <v>19767538.469999999</v>
      </c>
      <c r="F25" s="77" t="s">
        <v>196</v>
      </c>
      <c r="G25" s="77" t="s">
        <v>196</v>
      </c>
      <c r="H25" s="77" t="s">
        <v>196</v>
      </c>
      <c r="I25" s="77" t="s">
        <v>196</v>
      </c>
      <c r="J25" s="77" t="s">
        <v>196</v>
      </c>
      <c r="K25" s="77" t="s">
        <v>196</v>
      </c>
      <c r="L25" s="31">
        <f>L26</f>
        <v>103.39999999999782</v>
      </c>
      <c r="M25" s="31">
        <v>5364900</v>
      </c>
      <c r="N25" s="31">
        <v>9285504.7699999996</v>
      </c>
      <c r="O25" s="31" t="s">
        <v>196</v>
      </c>
      <c r="P25" s="70" t="s">
        <v>195</v>
      </c>
      <c r="Q25" s="71" t="s">
        <v>208</v>
      </c>
      <c r="R25" s="72" t="s">
        <v>70</v>
      </c>
      <c r="S25" s="31">
        <v>-2975300.73</v>
      </c>
      <c r="T25" s="31" t="s">
        <v>196</v>
      </c>
      <c r="U25" s="31">
        <v>-2975300.73</v>
      </c>
      <c r="V25" s="31" t="s">
        <v>196</v>
      </c>
      <c r="W25" s="31" t="s">
        <v>196</v>
      </c>
      <c r="X25" s="31" t="s">
        <v>196</v>
      </c>
      <c r="Y25" s="31" t="s">
        <v>196</v>
      </c>
      <c r="Z25" s="31" t="s">
        <v>196</v>
      </c>
      <c r="AA25" s="31" t="s">
        <v>196</v>
      </c>
      <c r="AB25" s="31">
        <f>AB26</f>
        <v>-1833.0999999999985</v>
      </c>
      <c r="AC25" s="31">
        <v>-3461398.6</v>
      </c>
      <c r="AD25" s="31">
        <v>6242781.7300000004</v>
      </c>
      <c r="AE25" s="73" t="s">
        <v>196</v>
      </c>
      <c r="AF25" s="74">
        <f t="shared" ref="AF25:AF36" si="0">AB25/L25*100</f>
        <v>-1772.823984526148</v>
      </c>
    </row>
    <row r="26" spans="1:32" ht="36" customHeight="1">
      <c r="A26" s="79" t="s">
        <v>243</v>
      </c>
      <c r="B26" s="80" t="s">
        <v>244</v>
      </c>
      <c r="C26" s="77">
        <v>19767538.469999999</v>
      </c>
      <c r="D26" s="77" t="s">
        <v>196</v>
      </c>
      <c r="E26" s="77">
        <v>19767538.469999999</v>
      </c>
      <c r="F26" s="77" t="s">
        <v>196</v>
      </c>
      <c r="G26" s="77" t="s">
        <v>196</v>
      </c>
      <c r="H26" s="77" t="s">
        <v>196</v>
      </c>
      <c r="I26" s="77" t="s">
        <v>196</v>
      </c>
      <c r="J26" s="77" t="s">
        <v>196</v>
      </c>
      <c r="K26" s="77" t="s">
        <v>196</v>
      </c>
      <c r="L26" s="31">
        <f>L27+L32</f>
        <v>103.39999999999782</v>
      </c>
      <c r="M26" s="31">
        <v>5364900</v>
      </c>
      <c r="N26" s="31">
        <v>9285504.7699999996</v>
      </c>
      <c r="O26" s="31" t="s">
        <v>196</v>
      </c>
      <c r="P26" s="70" t="s">
        <v>195</v>
      </c>
      <c r="Q26" s="71" t="s">
        <v>245</v>
      </c>
      <c r="R26" s="72" t="s">
        <v>70</v>
      </c>
      <c r="S26" s="31">
        <v>-2975299.73</v>
      </c>
      <c r="T26" s="31" t="s">
        <v>196</v>
      </c>
      <c r="U26" s="31">
        <v>-2975299.73</v>
      </c>
      <c r="V26" s="31" t="s">
        <v>196</v>
      </c>
      <c r="W26" s="31" t="s">
        <v>196</v>
      </c>
      <c r="X26" s="31" t="s">
        <v>196</v>
      </c>
      <c r="Y26" s="31" t="s">
        <v>196</v>
      </c>
      <c r="Z26" s="31" t="s">
        <v>196</v>
      </c>
      <c r="AA26" s="31" t="s">
        <v>196</v>
      </c>
      <c r="AB26" s="31">
        <f>AB27+AB32</f>
        <v>-1833.0999999999985</v>
      </c>
      <c r="AC26" s="31">
        <v>-3461398.6</v>
      </c>
      <c r="AD26" s="31">
        <v>6242781.7300000004</v>
      </c>
      <c r="AE26" s="73" t="s">
        <v>196</v>
      </c>
      <c r="AF26" s="74">
        <f t="shared" si="0"/>
        <v>-1772.823984526148</v>
      </c>
    </row>
    <row r="27" spans="1:32" ht="24.75" customHeight="1">
      <c r="A27" s="79" t="s">
        <v>209</v>
      </c>
      <c r="B27" s="80" t="s">
        <v>210</v>
      </c>
      <c r="C27" s="77">
        <v>-390192247.60000002</v>
      </c>
      <c r="D27" s="77" t="s">
        <v>196</v>
      </c>
      <c r="E27" s="77">
        <v>-390192247.60000002</v>
      </c>
      <c r="F27" s="77">
        <v>-10434382.300000001</v>
      </c>
      <c r="G27" s="77" t="s">
        <v>196</v>
      </c>
      <c r="H27" s="77" t="s">
        <v>196</v>
      </c>
      <c r="I27" s="77" t="s">
        <v>196</v>
      </c>
      <c r="J27" s="77" t="s">
        <v>196</v>
      </c>
      <c r="K27" s="77" t="s">
        <v>196</v>
      </c>
      <c r="L27" s="31">
        <f>L28</f>
        <v>-11230.2</v>
      </c>
      <c r="M27" s="31">
        <v>5364900</v>
      </c>
      <c r="N27" s="31">
        <v>9285504.7699999996</v>
      </c>
      <c r="O27" s="31" t="s">
        <v>196</v>
      </c>
      <c r="P27" s="70" t="s">
        <v>195</v>
      </c>
      <c r="Q27" s="71" t="s">
        <v>211</v>
      </c>
      <c r="R27" s="72" t="s">
        <v>70</v>
      </c>
      <c r="S27" s="31">
        <v>-2975298.73</v>
      </c>
      <c r="T27" s="31" t="s">
        <v>196</v>
      </c>
      <c r="U27" s="31">
        <v>-2975298.73</v>
      </c>
      <c r="V27" s="31" t="s">
        <v>196</v>
      </c>
      <c r="W27" s="31" t="s">
        <v>196</v>
      </c>
      <c r="X27" s="31" t="s">
        <v>196</v>
      </c>
      <c r="Y27" s="31" t="s">
        <v>196</v>
      </c>
      <c r="Z27" s="31" t="s">
        <v>196</v>
      </c>
      <c r="AA27" s="31" t="s">
        <v>196</v>
      </c>
      <c r="AB27" s="31">
        <f>AB28</f>
        <v>-13076.099999999999</v>
      </c>
      <c r="AC27" s="31">
        <v>-3461398.6</v>
      </c>
      <c r="AD27" s="31">
        <v>6242781.7300000004</v>
      </c>
      <c r="AE27" s="73" t="s">
        <v>196</v>
      </c>
      <c r="AF27" s="74">
        <f t="shared" si="0"/>
        <v>116.43692899503124</v>
      </c>
    </row>
    <row r="28" spans="1:32" ht="27.75" customHeight="1">
      <c r="A28" s="76" t="s">
        <v>246</v>
      </c>
      <c r="B28" s="36" t="s">
        <v>70</v>
      </c>
      <c r="C28" s="77">
        <v>-390192247.60000002</v>
      </c>
      <c r="D28" s="77" t="s">
        <v>196</v>
      </c>
      <c r="E28" s="77">
        <v>-390192247.60000002</v>
      </c>
      <c r="F28" s="77">
        <v>-10434382.300000001</v>
      </c>
      <c r="G28" s="77" t="s">
        <v>196</v>
      </c>
      <c r="H28" s="77" t="s">
        <v>196</v>
      </c>
      <c r="I28" s="77" t="s">
        <v>196</v>
      </c>
      <c r="J28" s="77" t="s">
        <v>196</v>
      </c>
      <c r="K28" s="77" t="s">
        <v>196</v>
      </c>
      <c r="L28" s="31">
        <f>L29</f>
        <v>-11230.2</v>
      </c>
      <c r="M28" s="31">
        <v>5364900</v>
      </c>
      <c r="N28" s="31">
        <v>9285504.7699999996</v>
      </c>
      <c r="O28" s="31" t="s">
        <v>196</v>
      </c>
      <c r="P28" s="70" t="s">
        <v>195</v>
      </c>
      <c r="Q28" s="71" t="s">
        <v>247</v>
      </c>
      <c r="R28" s="72" t="s">
        <v>70</v>
      </c>
      <c r="S28" s="31">
        <v>-2975297.73</v>
      </c>
      <c r="T28" s="31" t="s">
        <v>196</v>
      </c>
      <c r="U28" s="31">
        <v>-2975297.73</v>
      </c>
      <c r="V28" s="31" t="s">
        <v>196</v>
      </c>
      <c r="W28" s="31" t="s">
        <v>196</v>
      </c>
      <c r="X28" s="31" t="s">
        <v>196</v>
      </c>
      <c r="Y28" s="31" t="s">
        <v>196</v>
      </c>
      <c r="Z28" s="31" t="s">
        <v>196</v>
      </c>
      <c r="AA28" s="31" t="s">
        <v>196</v>
      </c>
      <c r="AB28" s="31">
        <f>AB29</f>
        <v>-13076.099999999999</v>
      </c>
      <c r="AC28" s="31">
        <v>-3461398.6</v>
      </c>
      <c r="AD28" s="31">
        <v>6242781.7300000004</v>
      </c>
      <c r="AE28" s="73" t="s">
        <v>196</v>
      </c>
      <c r="AF28" s="74">
        <f t="shared" si="0"/>
        <v>116.43692899503124</v>
      </c>
    </row>
    <row r="29" spans="1:32" ht="34.5" customHeight="1">
      <c r="A29" s="79" t="s">
        <v>248</v>
      </c>
      <c r="B29" s="80" t="s">
        <v>249</v>
      </c>
      <c r="C29" s="77">
        <v>-390192247.60000002</v>
      </c>
      <c r="D29" s="77" t="s">
        <v>196</v>
      </c>
      <c r="E29" s="77">
        <v>-390192247.60000002</v>
      </c>
      <c r="F29" s="77">
        <v>-10434382.300000001</v>
      </c>
      <c r="G29" s="77" t="s">
        <v>196</v>
      </c>
      <c r="H29" s="77" t="s">
        <v>196</v>
      </c>
      <c r="I29" s="77" t="s">
        <v>196</v>
      </c>
      <c r="J29" s="77" t="s">
        <v>196</v>
      </c>
      <c r="K29" s="77" t="s">
        <v>196</v>
      </c>
      <c r="L29" s="31">
        <f>L30</f>
        <v>-11230.2</v>
      </c>
      <c r="M29" s="31">
        <v>5364900</v>
      </c>
      <c r="N29" s="31">
        <v>9285504.7699999996</v>
      </c>
      <c r="O29" s="31" t="s">
        <v>196</v>
      </c>
      <c r="P29" s="70" t="s">
        <v>195</v>
      </c>
      <c r="Q29" s="71" t="s">
        <v>250</v>
      </c>
      <c r="R29" s="72" t="s">
        <v>70</v>
      </c>
      <c r="S29" s="31">
        <v>-2975296.73</v>
      </c>
      <c r="T29" s="31" t="s">
        <v>196</v>
      </c>
      <c r="U29" s="31">
        <v>-2975296.73</v>
      </c>
      <c r="V29" s="31" t="s">
        <v>196</v>
      </c>
      <c r="W29" s="31" t="s">
        <v>196</v>
      </c>
      <c r="X29" s="31" t="s">
        <v>196</v>
      </c>
      <c r="Y29" s="31" t="s">
        <v>196</v>
      </c>
      <c r="Z29" s="31" t="s">
        <v>196</v>
      </c>
      <c r="AA29" s="31" t="s">
        <v>196</v>
      </c>
      <c r="AB29" s="31">
        <f>AB30</f>
        <v>-13076.099999999999</v>
      </c>
      <c r="AC29" s="31">
        <v>-3461398.6</v>
      </c>
      <c r="AD29" s="31">
        <v>6242781.7300000004</v>
      </c>
      <c r="AE29" s="73" t="s">
        <v>196</v>
      </c>
      <c r="AF29" s="74">
        <f t="shared" si="0"/>
        <v>116.43692899503124</v>
      </c>
    </row>
    <row r="30" spans="1:32" ht="33.75" customHeight="1">
      <c r="A30" s="79" t="s">
        <v>251</v>
      </c>
      <c r="B30" s="80" t="s">
        <v>252</v>
      </c>
      <c r="C30" s="77">
        <v>-390192247.60000002</v>
      </c>
      <c r="D30" s="77" t="s">
        <v>196</v>
      </c>
      <c r="E30" s="77">
        <v>-390192247.60000002</v>
      </c>
      <c r="F30" s="77">
        <v>-10434382.300000001</v>
      </c>
      <c r="G30" s="77" t="s">
        <v>196</v>
      </c>
      <c r="H30" s="77" t="s">
        <v>196</v>
      </c>
      <c r="I30" s="77" t="s">
        <v>196</v>
      </c>
      <c r="J30" s="77" t="s">
        <v>196</v>
      </c>
      <c r="K30" s="77" t="s">
        <v>196</v>
      </c>
      <c r="L30" s="31">
        <f>L31</f>
        <v>-11230.2</v>
      </c>
      <c r="M30" s="31">
        <v>5364900</v>
      </c>
      <c r="N30" s="31">
        <v>9285504.7699999996</v>
      </c>
      <c r="O30" s="31" t="s">
        <v>196</v>
      </c>
      <c r="P30" s="70" t="s">
        <v>195</v>
      </c>
      <c r="Q30" s="71" t="s">
        <v>253</v>
      </c>
      <c r="R30" s="72" t="s">
        <v>70</v>
      </c>
      <c r="S30" s="31">
        <v>-2975295.73</v>
      </c>
      <c r="T30" s="31" t="s">
        <v>196</v>
      </c>
      <c r="U30" s="31">
        <v>-2975295.73</v>
      </c>
      <c r="V30" s="31" t="s">
        <v>196</v>
      </c>
      <c r="W30" s="31" t="s">
        <v>196</v>
      </c>
      <c r="X30" s="31" t="s">
        <v>196</v>
      </c>
      <c r="Y30" s="31" t="s">
        <v>196</v>
      </c>
      <c r="Z30" s="31" t="s">
        <v>196</v>
      </c>
      <c r="AA30" s="31" t="s">
        <v>196</v>
      </c>
      <c r="AB30" s="31">
        <f>AB31</f>
        <v>-13076.099999999999</v>
      </c>
      <c r="AC30" s="31">
        <v>-3461398.6</v>
      </c>
      <c r="AD30" s="31">
        <v>6242781.7300000004</v>
      </c>
      <c r="AE30" s="73" t="s">
        <v>196</v>
      </c>
      <c r="AF30" s="74">
        <f t="shared" si="0"/>
        <v>116.43692899503124</v>
      </c>
    </row>
    <row r="31" spans="1:32" ht="33" customHeight="1">
      <c r="A31" s="79" t="s">
        <v>254</v>
      </c>
      <c r="B31" s="80" t="s">
        <v>255</v>
      </c>
      <c r="C31" s="77">
        <v>-329846441.54000002</v>
      </c>
      <c r="D31" s="77" t="s">
        <v>196</v>
      </c>
      <c r="E31" s="77">
        <v>-329846441.54000002</v>
      </c>
      <c r="F31" s="77">
        <v>-2506550</v>
      </c>
      <c r="G31" s="77" t="s">
        <v>196</v>
      </c>
      <c r="H31" s="77" t="s">
        <v>196</v>
      </c>
      <c r="I31" s="77" t="s">
        <v>196</v>
      </c>
      <c r="J31" s="77" t="s">
        <v>196</v>
      </c>
      <c r="K31" s="77" t="s">
        <v>196</v>
      </c>
      <c r="L31" s="31">
        <f>приложение5!L14</f>
        <v>-11230.2</v>
      </c>
      <c r="M31" s="31">
        <v>5364900</v>
      </c>
      <c r="N31" s="31">
        <v>9285504.7699999996</v>
      </c>
      <c r="O31" s="31" t="s">
        <v>196</v>
      </c>
      <c r="P31" s="70" t="s">
        <v>195</v>
      </c>
      <c r="Q31" s="71" t="s">
        <v>256</v>
      </c>
      <c r="R31" s="72" t="s">
        <v>70</v>
      </c>
      <c r="S31" s="31">
        <v>-2975294.73</v>
      </c>
      <c r="T31" s="31" t="s">
        <v>196</v>
      </c>
      <c r="U31" s="31">
        <v>-2975294.73</v>
      </c>
      <c r="V31" s="31" t="s">
        <v>196</v>
      </c>
      <c r="W31" s="31" t="s">
        <v>196</v>
      </c>
      <c r="X31" s="31" t="s">
        <v>196</v>
      </c>
      <c r="Y31" s="31" t="s">
        <v>196</v>
      </c>
      <c r="Z31" s="31" t="s">
        <v>196</v>
      </c>
      <c r="AA31" s="31" t="s">
        <v>196</v>
      </c>
      <c r="AB31" s="31">
        <f>приложение5!AB14</f>
        <v>-13076.099999999999</v>
      </c>
      <c r="AC31" s="31">
        <v>-3461398.6</v>
      </c>
      <c r="AD31" s="31">
        <v>6242781.7300000004</v>
      </c>
      <c r="AE31" s="73" t="s">
        <v>196</v>
      </c>
      <c r="AF31" s="74">
        <f t="shared" si="0"/>
        <v>116.43692899503124</v>
      </c>
    </row>
    <row r="32" spans="1:32" ht="27" customHeight="1">
      <c r="A32" s="79" t="s">
        <v>212</v>
      </c>
      <c r="B32" s="80" t="s">
        <v>213</v>
      </c>
      <c r="C32" s="77">
        <v>409959786.06999999</v>
      </c>
      <c r="D32" s="77" t="s">
        <v>196</v>
      </c>
      <c r="E32" s="77">
        <v>409959786.06999999</v>
      </c>
      <c r="F32" s="77">
        <v>10434382.300000001</v>
      </c>
      <c r="G32" s="77" t="s">
        <v>196</v>
      </c>
      <c r="H32" s="77" t="s">
        <v>196</v>
      </c>
      <c r="I32" s="77" t="s">
        <v>196</v>
      </c>
      <c r="J32" s="77" t="s">
        <v>196</v>
      </c>
      <c r="K32" s="77" t="s">
        <v>196</v>
      </c>
      <c r="L32" s="31">
        <f>L33</f>
        <v>11333.599999999999</v>
      </c>
      <c r="M32" s="31">
        <v>5364900</v>
      </c>
      <c r="N32" s="31">
        <v>9285504.7699999996</v>
      </c>
      <c r="O32" s="31" t="s">
        <v>196</v>
      </c>
      <c r="P32" s="70" t="s">
        <v>195</v>
      </c>
      <c r="Q32" s="71" t="s">
        <v>214</v>
      </c>
      <c r="R32" s="72" t="s">
        <v>70</v>
      </c>
      <c r="S32" s="31">
        <v>-2975291.73</v>
      </c>
      <c r="T32" s="31" t="s">
        <v>196</v>
      </c>
      <c r="U32" s="31">
        <v>-2975291.73</v>
      </c>
      <c r="V32" s="31" t="s">
        <v>196</v>
      </c>
      <c r="W32" s="31" t="s">
        <v>196</v>
      </c>
      <c r="X32" s="31" t="s">
        <v>196</v>
      </c>
      <c r="Y32" s="31" t="s">
        <v>196</v>
      </c>
      <c r="Z32" s="31" t="s">
        <v>196</v>
      </c>
      <c r="AA32" s="31" t="s">
        <v>196</v>
      </c>
      <c r="AB32" s="31">
        <f>AB33</f>
        <v>11243</v>
      </c>
      <c r="AC32" s="31">
        <v>-3461398.6</v>
      </c>
      <c r="AD32" s="31">
        <v>6242781.7300000004</v>
      </c>
      <c r="AE32" s="73" t="s">
        <v>196</v>
      </c>
      <c r="AF32" s="74">
        <f t="shared" si="0"/>
        <v>99.200607044540149</v>
      </c>
    </row>
    <row r="33" spans="1:32" ht="27" customHeight="1">
      <c r="A33" s="76" t="s">
        <v>257</v>
      </c>
      <c r="B33" s="36" t="s">
        <v>70</v>
      </c>
      <c r="C33" s="77">
        <v>409959786.06999999</v>
      </c>
      <c r="D33" s="77" t="s">
        <v>196</v>
      </c>
      <c r="E33" s="77">
        <v>409959786.06999999</v>
      </c>
      <c r="F33" s="77">
        <v>10434382.300000001</v>
      </c>
      <c r="G33" s="77" t="s">
        <v>196</v>
      </c>
      <c r="H33" s="77" t="s">
        <v>196</v>
      </c>
      <c r="I33" s="77" t="s">
        <v>196</v>
      </c>
      <c r="J33" s="77" t="s">
        <v>196</v>
      </c>
      <c r="K33" s="77" t="s">
        <v>196</v>
      </c>
      <c r="L33" s="31">
        <f>L34</f>
        <v>11333.599999999999</v>
      </c>
      <c r="M33" s="31">
        <v>5364900</v>
      </c>
      <c r="N33" s="31">
        <v>9285504.7699999996</v>
      </c>
      <c r="O33" s="31" t="s">
        <v>196</v>
      </c>
      <c r="P33" s="70" t="s">
        <v>195</v>
      </c>
      <c r="Q33" s="71" t="s">
        <v>258</v>
      </c>
      <c r="R33" s="72" t="s">
        <v>70</v>
      </c>
      <c r="S33" s="31">
        <v>-2975290.73</v>
      </c>
      <c r="T33" s="31" t="s">
        <v>196</v>
      </c>
      <c r="U33" s="31">
        <v>-2975290.73</v>
      </c>
      <c r="V33" s="31" t="s">
        <v>196</v>
      </c>
      <c r="W33" s="31" t="s">
        <v>196</v>
      </c>
      <c r="X33" s="31" t="s">
        <v>196</v>
      </c>
      <c r="Y33" s="31" t="s">
        <v>196</v>
      </c>
      <c r="Z33" s="31" t="s">
        <v>196</v>
      </c>
      <c r="AA33" s="31" t="s">
        <v>196</v>
      </c>
      <c r="AB33" s="31">
        <f>AB34</f>
        <v>11243</v>
      </c>
      <c r="AC33" s="31">
        <v>-3461398.6</v>
      </c>
      <c r="AD33" s="31">
        <v>6242781.7300000004</v>
      </c>
      <c r="AE33" s="73" t="s">
        <v>196</v>
      </c>
      <c r="AF33" s="74">
        <f t="shared" si="0"/>
        <v>99.200607044540149</v>
      </c>
    </row>
    <row r="34" spans="1:32" ht="32.25" customHeight="1">
      <c r="A34" s="79" t="s">
        <v>259</v>
      </c>
      <c r="B34" s="80" t="s">
        <v>260</v>
      </c>
      <c r="C34" s="77">
        <v>409959786.06999999</v>
      </c>
      <c r="D34" s="77" t="s">
        <v>196</v>
      </c>
      <c r="E34" s="77">
        <v>409959786.06999999</v>
      </c>
      <c r="F34" s="77">
        <v>10434382.300000001</v>
      </c>
      <c r="G34" s="77" t="s">
        <v>196</v>
      </c>
      <c r="H34" s="77" t="s">
        <v>196</v>
      </c>
      <c r="I34" s="77" t="s">
        <v>196</v>
      </c>
      <c r="J34" s="77" t="s">
        <v>196</v>
      </c>
      <c r="K34" s="77" t="s">
        <v>196</v>
      </c>
      <c r="L34" s="31">
        <f>L35</f>
        <v>11333.599999999999</v>
      </c>
      <c r="M34" s="31">
        <v>5364900</v>
      </c>
      <c r="N34" s="31">
        <v>9285504.7699999996</v>
      </c>
      <c r="O34" s="31" t="s">
        <v>196</v>
      </c>
      <c r="P34" s="70" t="s">
        <v>195</v>
      </c>
      <c r="Q34" s="71" t="s">
        <v>261</v>
      </c>
      <c r="R34" s="72" t="s">
        <v>70</v>
      </c>
      <c r="S34" s="31">
        <v>-2975289.73</v>
      </c>
      <c r="T34" s="31" t="s">
        <v>196</v>
      </c>
      <c r="U34" s="31">
        <v>-2975289.73</v>
      </c>
      <c r="V34" s="31" t="s">
        <v>196</v>
      </c>
      <c r="W34" s="31" t="s">
        <v>196</v>
      </c>
      <c r="X34" s="31" t="s">
        <v>196</v>
      </c>
      <c r="Y34" s="31" t="s">
        <v>196</v>
      </c>
      <c r="Z34" s="31" t="s">
        <v>196</v>
      </c>
      <c r="AA34" s="31" t="s">
        <v>196</v>
      </c>
      <c r="AB34" s="31">
        <f>AB35</f>
        <v>11243</v>
      </c>
      <c r="AC34" s="31">
        <v>-3461398.6</v>
      </c>
      <c r="AD34" s="31">
        <v>6242781.7300000004</v>
      </c>
      <c r="AE34" s="73" t="s">
        <v>196</v>
      </c>
      <c r="AF34" s="74">
        <f t="shared" si="0"/>
        <v>99.200607044540149</v>
      </c>
    </row>
    <row r="35" spans="1:32" ht="36" customHeight="1">
      <c r="A35" s="79" t="s">
        <v>262</v>
      </c>
      <c r="B35" s="80" t="s">
        <v>263</v>
      </c>
      <c r="C35" s="77">
        <v>409959786.06999999</v>
      </c>
      <c r="D35" s="77" t="s">
        <v>196</v>
      </c>
      <c r="E35" s="77">
        <v>409959786.06999999</v>
      </c>
      <c r="F35" s="77">
        <v>10434382.300000001</v>
      </c>
      <c r="G35" s="77" t="s">
        <v>196</v>
      </c>
      <c r="H35" s="77" t="s">
        <v>196</v>
      </c>
      <c r="I35" s="77" t="s">
        <v>196</v>
      </c>
      <c r="J35" s="77" t="s">
        <v>196</v>
      </c>
      <c r="K35" s="77" t="s">
        <v>196</v>
      </c>
      <c r="L35" s="31">
        <f>L36</f>
        <v>11333.599999999999</v>
      </c>
      <c r="M35" s="31">
        <v>5364900</v>
      </c>
      <c r="N35" s="31">
        <v>9285504.7699999996</v>
      </c>
      <c r="O35" s="31" t="s">
        <v>196</v>
      </c>
      <c r="P35" s="70" t="s">
        <v>195</v>
      </c>
      <c r="Q35" s="71" t="s">
        <v>264</v>
      </c>
      <c r="R35" s="72" t="s">
        <v>70</v>
      </c>
      <c r="S35" s="31">
        <v>-2975288.73</v>
      </c>
      <c r="T35" s="31" t="s">
        <v>196</v>
      </c>
      <c r="U35" s="31">
        <v>-2975288.73</v>
      </c>
      <c r="V35" s="31" t="s">
        <v>196</v>
      </c>
      <c r="W35" s="31" t="s">
        <v>196</v>
      </c>
      <c r="X35" s="31" t="s">
        <v>196</v>
      </c>
      <c r="Y35" s="31" t="s">
        <v>196</v>
      </c>
      <c r="Z35" s="31" t="s">
        <v>196</v>
      </c>
      <c r="AA35" s="31" t="s">
        <v>196</v>
      </c>
      <c r="AB35" s="31">
        <f>AB36</f>
        <v>11243</v>
      </c>
      <c r="AC35" s="31">
        <v>-3461398.6</v>
      </c>
      <c r="AD35" s="31">
        <v>6242781.7300000004</v>
      </c>
      <c r="AE35" s="73" t="s">
        <v>196</v>
      </c>
      <c r="AF35" s="74">
        <f t="shared" si="0"/>
        <v>99.200607044540149</v>
      </c>
    </row>
    <row r="36" spans="1:32" ht="38.25" customHeight="1">
      <c r="A36" s="79" t="s">
        <v>265</v>
      </c>
      <c r="B36" s="80" t="s">
        <v>266</v>
      </c>
      <c r="C36" s="77">
        <v>329442292.94</v>
      </c>
      <c r="D36" s="77" t="s">
        <v>196</v>
      </c>
      <c r="E36" s="77">
        <v>329442292.94</v>
      </c>
      <c r="F36" s="77">
        <v>7927832.2999999998</v>
      </c>
      <c r="G36" s="77" t="s">
        <v>196</v>
      </c>
      <c r="H36" s="77" t="s">
        <v>196</v>
      </c>
      <c r="I36" s="77" t="s">
        <v>196</v>
      </c>
      <c r="J36" s="77" t="s">
        <v>196</v>
      </c>
      <c r="K36" s="77" t="s">
        <v>196</v>
      </c>
      <c r="L36" s="31">
        <f>приложение5!L15</f>
        <v>11333.599999999999</v>
      </c>
      <c r="M36" s="31">
        <v>5364900</v>
      </c>
      <c r="N36" s="31">
        <v>9285504.7699999996</v>
      </c>
      <c r="O36" s="31" t="s">
        <v>196</v>
      </c>
      <c r="P36" s="70" t="s">
        <v>195</v>
      </c>
      <c r="Q36" s="71" t="s">
        <v>267</v>
      </c>
      <c r="R36" s="72" t="s">
        <v>70</v>
      </c>
      <c r="S36" s="31">
        <v>-2975287.73</v>
      </c>
      <c r="T36" s="31" t="s">
        <v>196</v>
      </c>
      <c r="U36" s="31">
        <v>-2975287.73</v>
      </c>
      <c r="V36" s="31" t="s">
        <v>196</v>
      </c>
      <c r="W36" s="31" t="s">
        <v>196</v>
      </c>
      <c r="X36" s="31" t="s">
        <v>196</v>
      </c>
      <c r="Y36" s="31" t="s">
        <v>196</v>
      </c>
      <c r="Z36" s="31" t="s">
        <v>196</v>
      </c>
      <c r="AA36" s="31" t="s">
        <v>196</v>
      </c>
      <c r="AB36" s="31">
        <f>приложение5!AB15</f>
        <v>11243</v>
      </c>
      <c r="AC36" s="31">
        <v>-3461398.6</v>
      </c>
      <c r="AD36" s="31">
        <v>6242781.7300000004</v>
      </c>
      <c r="AE36" s="73" t="s">
        <v>196</v>
      </c>
      <c r="AF36" s="74">
        <f t="shared" si="0"/>
        <v>99.200607044540149</v>
      </c>
    </row>
  </sheetData>
  <mergeCells count="2">
    <mergeCell ref="L3:AF3"/>
    <mergeCell ref="A5:A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E13" sqref="E13"/>
    </sheetView>
  </sheetViews>
  <sheetFormatPr defaultRowHeight="12.75"/>
  <cols>
    <col min="1" max="1" width="37.85546875" customWidth="1"/>
    <col min="2" max="2" width="20.85546875" customWidth="1"/>
    <col min="3" max="3" width="22.42578125" customWidth="1"/>
  </cols>
  <sheetData>
    <row r="1" spans="1:3" ht="15.75">
      <c r="A1" s="84"/>
      <c r="B1" s="84"/>
      <c r="C1" s="84"/>
    </row>
    <row r="2" spans="1:3" ht="15.75">
      <c r="A2" s="84"/>
      <c r="B2" s="118" t="s">
        <v>606</v>
      </c>
      <c r="C2" s="118"/>
    </row>
    <row r="3" spans="1:3" ht="15.75">
      <c r="A3" s="84"/>
      <c r="B3" s="118"/>
      <c r="C3" s="118"/>
    </row>
    <row r="4" spans="1:3" ht="15.75">
      <c r="A4" s="84"/>
      <c r="B4" s="118"/>
      <c r="C4" s="118"/>
    </row>
    <row r="5" spans="1:3" ht="85.5" customHeight="1">
      <c r="A5" s="84"/>
      <c r="B5" s="118"/>
      <c r="C5" s="118"/>
    </row>
    <row r="6" spans="1:3" ht="15.75">
      <c r="A6" s="84"/>
      <c r="B6" s="84"/>
      <c r="C6" s="84"/>
    </row>
    <row r="7" spans="1:3">
      <c r="A7" s="119" t="s">
        <v>593</v>
      </c>
      <c r="B7" s="119"/>
      <c r="C7" s="119"/>
    </row>
    <row r="8" spans="1:3">
      <c r="A8" s="119"/>
      <c r="B8" s="119"/>
      <c r="C8" s="119"/>
    </row>
    <row r="9" spans="1:3">
      <c r="A9" s="119"/>
      <c r="B9" s="119"/>
      <c r="C9" s="119"/>
    </row>
    <row r="10" spans="1:3">
      <c r="A10" s="119"/>
      <c r="B10" s="119"/>
      <c r="C10" s="119"/>
    </row>
    <row r="11" spans="1:3" ht="15.75">
      <c r="A11" s="84"/>
      <c r="B11" s="84"/>
      <c r="C11" s="84"/>
    </row>
    <row r="12" spans="1:3" ht="31.5">
      <c r="A12" s="85" t="s">
        <v>268</v>
      </c>
      <c r="B12" s="86" t="s">
        <v>269</v>
      </c>
      <c r="C12" s="85" t="s">
        <v>270</v>
      </c>
    </row>
    <row r="13" spans="1:3" ht="15.75">
      <c r="A13" s="87" t="s">
        <v>271</v>
      </c>
      <c r="B13" s="88">
        <v>6</v>
      </c>
      <c r="C13" s="89">
        <v>2337.6</v>
      </c>
    </row>
    <row r="14" spans="1:3" ht="15.75">
      <c r="A14" s="87"/>
      <c r="B14" s="88"/>
      <c r="C14" s="88"/>
    </row>
    <row r="15" spans="1:3" ht="15.75">
      <c r="A15" s="87"/>
      <c r="B15" s="89"/>
      <c r="C15" s="88"/>
    </row>
    <row r="16" spans="1:3" ht="15.75">
      <c r="A16" s="87"/>
      <c r="B16" s="88"/>
      <c r="C16" s="88"/>
    </row>
    <row r="17" spans="1:3" ht="15.75">
      <c r="A17" s="87"/>
      <c r="B17" s="88"/>
      <c r="C17" s="89"/>
    </row>
    <row r="18" spans="1:3" ht="15.75">
      <c r="A18" s="87"/>
      <c r="B18" s="88"/>
      <c r="C18" s="88"/>
    </row>
  </sheetData>
  <mergeCells count="2">
    <mergeCell ref="B2:C5"/>
    <mergeCell ref="A7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приложение1</vt:lpstr>
      <vt:lpstr>приложение3</vt:lpstr>
      <vt:lpstr>приложение 2</vt:lpstr>
      <vt:lpstr>приложение4</vt:lpstr>
      <vt:lpstr>приложение5</vt:lpstr>
      <vt:lpstr>приложение6</vt:lpstr>
      <vt:lpstr>Приложение 7</vt:lpstr>
      <vt:lpstr>А1</vt:lpstr>
      <vt:lpstr>приложение4!Область_печати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Пользователь</cp:lastModifiedBy>
  <cp:lastPrinted>2022-05-30T13:43:33Z</cp:lastPrinted>
  <dcterms:created xsi:type="dcterms:W3CDTF">2004-12-23T09:16:26Z</dcterms:created>
  <dcterms:modified xsi:type="dcterms:W3CDTF">2024-06-05T13:09:34Z</dcterms:modified>
</cp:coreProperties>
</file>